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535" activeTab="1"/>
  </bookViews>
  <sheets>
    <sheet name="Приложение 2" sheetId="7" r:id="rId1"/>
    <sheet name="Приложение 3" sheetId="11" r:id="rId2"/>
    <sheet name="Приложение 4" sheetId="14" r:id="rId3"/>
    <sheet name="Приложение цв." sheetId="13" r:id="rId4"/>
  </sheets>
  <definedNames>
    <definedName name="_xlnm._FilterDatabase" localSheetId="1" hidden="1">'Приложение 3'!$A$14:$S$138</definedName>
    <definedName name="_xlnm._FilterDatabase" localSheetId="3" hidden="1">'Приложение цв.'!$A$14:$S$138</definedName>
    <definedName name="_xlnm.Print_Titles" localSheetId="1">'Приложение 3'!$11:$14</definedName>
    <definedName name="_xlnm.Print_Titles" localSheetId="3">'Приложение цв.'!$11:$14</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15" i="14" l="1"/>
  <c r="N17" i="14"/>
  <c r="M17" i="14"/>
  <c r="L17" i="14"/>
  <c r="K17" i="14"/>
  <c r="J17" i="14"/>
  <c r="I17" i="14"/>
  <c r="H17" i="14"/>
  <c r="O15" i="14"/>
  <c r="N15" i="14"/>
  <c r="M15" i="14"/>
  <c r="L15" i="14"/>
  <c r="K15" i="14"/>
  <c r="J15" i="14"/>
  <c r="I15" i="14"/>
  <c r="H15" i="14"/>
  <c r="G15" i="14"/>
  <c r="F15" i="14"/>
  <c r="E15" i="14"/>
  <c r="D15" i="14"/>
  <c r="O138" i="13" l="1"/>
  <c r="O149" i="13" s="1"/>
  <c r="N138" i="13"/>
  <c r="N149" i="13" s="1"/>
  <c r="M138" i="13"/>
  <c r="M149" i="13" s="1"/>
  <c r="L138" i="13"/>
  <c r="L149" i="13" s="1"/>
  <c r="J138" i="13"/>
  <c r="J149" i="13" s="1"/>
  <c r="I138" i="13"/>
  <c r="I149" i="13" s="1"/>
  <c r="H138" i="13"/>
  <c r="G138" i="13"/>
  <c r="G149" i="13" s="1"/>
  <c r="O137" i="13"/>
  <c r="O148" i="13" s="1"/>
  <c r="N137" i="13"/>
  <c r="N148" i="13" s="1"/>
  <c r="L137" i="13"/>
  <c r="L148" i="13" s="1"/>
  <c r="J137" i="13"/>
  <c r="J148" i="13" s="1"/>
  <c r="I137" i="13"/>
  <c r="I148" i="13" s="1"/>
  <c r="H137" i="13"/>
  <c r="G137" i="13"/>
  <c r="G148" i="13" s="1"/>
  <c r="J136" i="13"/>
  <c r="J147" i="13" s="1"/>
  <c r="I136" i="13"/>
  <c r="I147" i="13" s="1"/>
  <c r="H136" i="13"/>
  <c r="G136" i="13"/>
  <c r="G147" i="13" s="1"/>
  <c r="J135" i="13"/>
  <c r="J156" i="13" s="1"/>
  <c r="I135" i="13"/>
  <c r="I156" i="13" s="1"/>
  <c r="F133" i="13"/>
  <c r="F132" i="13"/>
  <c r="F131" i="13"/>
  <c r="F130" i="13"/>
  <c r="F129" i="13"/>
  <c r="F128" i="13"/>
  <c r="F127" i="13"/>
  <c r="F126" i="13"/>
  <c r="F125" i="13"/>
  <c r="F124" i="13"/>
  <c r="F123" i="13"/>
  <c r="F122" i="13"/>
  <c r="F121" i="13"/>
  <c r="F120" i="13"/>
  <c r="F119" i="13"/>
  <c r="F118" i="13"/>
  <c r="F117" i="13"/>
  <c r="F116" i="13"/>
  <c r="P115" i="13"/>
  <c r="O115" i="13"/>
  <c r="O136" i="13" s="1"/>
  <c r="N115" i="13"/>
  <c r="N136" i="13" s="1"/>
  <c r="M115" i="13"/>
  <c r="M136" i="13" s="1"/>
  <c r="M147" i="13" s="1"/>
  <c r="L115" i="13"/>
  <c r="L136" i="13" s="1"/>
  <c r="L147" i="13" s="1"/>
  <c r="K115" i="13"/>
  <c r="O113" i="13"/>
  <c r="F113" i="13" s="1"/>
  <c r="F112" i="13"/>
  <c r="F111" i="13"/>
  <c r="F110" i="13"/>
  <c r="F109" i="13"/>
  <c r="F108" i="13"/>
  <c r="F107" i="13"/>
  <c r="F106" i="13"/>
  <c r="F105" i="13"/>
  <c r="F104" i="13"/>
  <c r="F103" i="13"/>
  <c r="F102" i="13"/>
  <c r="F101" i="13"/>
  <c r="F100" i="13"/>
  <c r="F99" i="13"/>
  <c r="F98" i="13"/>
  <c r="F97" i="13"/>
  <c r="F96" i="13"/>
  <c r="F95" i="13"/>
  <c r="F94" i="13"/>
  <c r="F93" i="13"/>
  <c r="F92" i="13"/>
  <c r="F91" i="13"/>
  <c r="F90" i="13"/>
  <c r="F89" i="13"/>
  <c r="F88" i="13"/>
  <c r="F87" i="13"/>
  <c r="M86" i="13"/>
  <c r="F86" i="13" s="1"/>
  <c r="F85" i="13"/>
  <c r="F84" i="13"/>
  <c r="F83" i="13"/>
  <c r="Q82" i="13"/>
  <c r="F82" i="13"/>
  <c r="F81" i="13"/>
  <c r="F80" i="13"/>
  <c r="F79" i="13"/>
  <c r="F78" i="13"/>
  <c r="P77" i="13"/>
  <c r="K76" i="13"/>
  <c r="K138" i="13" s="1"/>
  <c r="K149" i="13" s="1"/>
  <c r="F76" i="13"/>
  <c r="K75" i="13"/>
  <c r="K74" i="13"/>
  <c r="K136" i="13" s="1"/>
  <c r="F74" i="13"/>
  <c r="Q73" i="13"/>
  <c r="F73" i="13" s="1"/>
  <c r="F72" i="13"/>
  <c r="F71" i="13"/>
  <c r="F70" i="13"/>
  <c r="F69" i="13"/>
  <c r="A69" i="13"/>
  <c r="A71" i="13" s="1"/>
  <c r="F68" i="13"/>
  <c r="F67" i="13"/>
  <c r="F66" i="13"/>
  <c r="F65" i="13"/>
  <c r="F64" i="13"/>
  <c r="F63" i="13"/>
  <c r="Q62" i="13"/>
  <c r="F62" i="13" s="1"/>
  <c r="F61" i="13"/>
  <c r="F60" i="13"/>
  <c r="F59" i="13"/>
  <c r="F58" i="13"/>
  <c r="F57" i="13"/>
  <c r="P56" i="13"/>
  <c r="Q56" i="13" s="1"/>
  <c r="F56" i="13"/>
  <c r="Q55" i="13"/>
  <c r="F55" i="13" s="1"/>
  <c r="P55" i="13"/>
  <c r="P54" i="13"/>
  <c r="P53" i="13"/>
  <c r="Q53" i="13" s="1"/>
  <c r="Q138" i="13" s="1"/>
  <c r="Q149" i="13" s="1"/>
  <c r="F53" i="13"/>
  <c r="P52" i="13"/>
  <c r="Q52" i="13" s="1"/>
  <c r="F52" i="13"/>
  <c r="Q51" i="13"/>
  <c r="F51" i="13" s="1"/>
  <c r="P51" i="13"/>
  <c r="P50" i="13"/>
  <c r="P49" i="13"/>
  <c r="Q49" i="13" s="1"/>
  <c r="F49" i="13"/>
  <c r="P48" i="13"/>
  <c r="Q48" i="13" s="1"/>
  <c r="P47" i="13"/>
  <c r="Q47" i="13" s="1"/>
  <c r="F47" i="13"/>
  <c r="A47" i="13"/>
  <c r="A49" i="13" s="1"/>
  <c r="P46" i="13"/>
  <c r="Q46" i="13" s="1"/>
  <c r="F46" i="13"/>
  <c r="Q45" i="13"/>
  <c r="F45" i="13" s="1"/>
  <c r="P45" i="13"/>
  <c r="Q44" i="13"/>
  <c r="F44" i="13"/>
  <c r="Q43" i="13"/>
  <c r="F43" i="13" s="1"/>
  <c r="A43" i="13"/>
  <c r="A44" i="13" s="1"/>
  <c r="Q42" i="13"/>
  <c r="F42" i="13"/>
  <c r="Q41" i="13"/>
  <c r="F41" i="13" s="1"/>
  <c r="Q40" i="13"/>
  <c r="F40" i="13"/>
  <c r="A40" i="13"/>
  <c r="A41" i="13" s="1"/>
  <c r="Q39" i="13"/>
  <c r="F39" i="13"/>
  <c r="Q38" i="13"/>
  <c r="P38" i="13"/>
  <c r="Q37" i="13"/>
  <c r="F37" i="13"/>
  <c r="A37" i="13"/>
  <c r="A38" i="13" s="1"/>
  <c r="Q36" i="13"/>
  <c r="F36" i="13"/>
  <c r="Q35" i="13"/>
  <c r="F35" i="13" s="1"/>
  <c r="P34" i="13"/>
  <c r="Q34" i="13" s="1"/>
  <c r="Q33" i="13"/>
  <c r="F33" i="13"/>
  <c r="Q32" i="13"/>
  <c r="F32" i="13" s="1"/>
  <c r="Q31" i="13"/>
  <c r="F31" i="13"/>
  <c r="Q30" i="13"/>
  <c r="F30" i="13" s="1"/>
  <c r="Q29" i="13"/>
  <c r="F29" i="13"/>
  <c r="A29" i="13"/>
  <c r="A30" i="13" s="1"/>
  <c r="A31" i="13" s="1"/>
  <c r="A32" i="13" s="1"/>
  <c r="A34" i="13" s="1"/>
  <c r="F28" i="13"/>
  <c r="F27" i="13"/>
  <c r="P26" i="13"/>
  <c r="Q26" i="13" s="1"/>
  <c r="P25" i="13"/>
  <c r="Q25" i="13" s="1"/>
  <c r="Q24" i="13"/>
  <c r="F24" i="13"/>
  <c r="Q23" i="13"/>
  <c r="F23" i="13"/>
  <c r="A23" i="13"/>
  <c r="A24" i="13" s="1"/>
  <c r="A25" i="13" s="1"/>
  <c r="A26" i="13" s="1"/>
  <c r="Q22" i="13"/>
  <c r="F22" i="13" s="1"/>
  <c r="F21" i="13"/>
  <c r="Q20" i="13"/>
  <c r="F20" i="13" s="1"/>
  <c r="F19" i="13"/>
  <c r="A19" i="13"/>
  <c r="P18" i="13"/>
  <c r="Q18" i="13" s="1"/>
  <c r="F25" i="13" l="1"/>
  <c r="F34" i="13"/>
  <c r="F48" i="13"/>
  <c r="G135" i="13"/>
  <c r="G156" i="13" s="1"/>
  <c r="I146" i="13"/>
  <c r="Q137" i="13"/>
  <c r="Q148" i="13" s="1"/>
  <c r="O147" i="13"/>
  <c r="O135" i="13"/>
  <c r="L135" i="13"/>
  <c r="P137" i="13"/>
  <c r="P148" i="13" s="1"/>
  <c r="N147" i="13"/>
  <c r="N135" i="13"/>
  <c r="K147" i="13"/>
  <c r="K135" i="13"/>
  <c r="H135" i="13"/>
  <c r="M137" i="13"/>
  <c r="H149" i="13"/>
  <c r="F115" i="13"/>
  <c r="K137" i="13"/>
  <c r="K148" i="13" s="1"/>
  <c r="F75" i="13"/>
  <c r="Q77" i="13"/>
  <c r="F77" i="13" s="1"/>
  <c r="F18" i="13"/>
  <c r="F26" i="13"/>
  <c r="F38" i="13"/>
  <c r="Q50" i="13"/>
  <c r="F50" i="13" s="1"/>
  <c r="Q54" i="13"/>
  <c r="Q136" i="13" s="1"/>
  <c r="P136" i="13"/>
  <c r="P138" i="13"/>
  <c r="P149" i="13" s="1"/>
  <c r="H147" i="13"/>
  <c r="H148" i="13"/>
  <c r="J146" i="13"/>
  <c r="G146" i="13"/>
  <c r="F54" i="13" l="1"/>
  <c r="Q147" i="13"/>
  <c r="Q135" i="13"/>
  <c r="F136" i="13"/>
  <c r="F147" i="13" s="1"/>
  <c r="H156" i="13"/>
  <c r="H146" i="13"/>
  <c r="N150" i="13"/>
  <c r="N146" i="13"/>
  <c r="O146" i="13"/>
  <c r="O150" i="13"/>
  <c r="M150" i="13"/>
  <c r="M148" i="13"/>
  <c r="M135" i="13"/>
  <c r="M146" i="13" s="1"/>
  <c r="K156" i="13"/>
  <c r="K146" i="13"/>
  <c r="P135" i="13"/>
  <c r="P147" i="13"/>
  <c r="F137" i="13"/>
  <c r="F148" i="13" s="1"/>
  <c r="F138" i="13"/>
  <c r="F149" i="13" s="1"/>
  <c r="L156" i="13"/>
  <c r="L146" i="13"/>
  <c r="P150" i="13" l="1"/>
  <c r="P146" i="13"/>
  <c r="F135" i="13"/>
  <c r="F146" i="13" s="1"/>
  <c r="Q150" i="13"/>
  <c r="Q146" i="13"/>
  <c r="L137" i="11" l="1"/>
  <c r="I137" i="11" l="1"/>
  <c r="J137" i="11"/>
  <c r="H137" i="11"/>
  <c r="G137" i="11"/>
  <c r="O137" i="11" l="1"/>
  <c r="N137" i="11"/>
  <c r="J136" i="11" l="1"/>
  <c r="I136" i="11"/>
  <c r="H136" i="11"/>
  <c r="G136" i="11"/>
  <c r="M86" i="11" l="1"/>
  <c r="O138" i="11"/>
  <c r="N138" i="11"/>
  <c r="M138" i="11"/>
  <c r="L138" i="11"/>
  <c r="J138" i="11"/>
  <c r="I138" i="11"/>
  <c r="H138" i="11"/>
  <c r="G138" i="11"/>
  <c r="P115" i="11"/>
  <c r="O115" i="11"/>
  <c r="O136" i="11" s="1"/>
  <c r="F112" i="11"/>
  <c r="F111" i="11"/>
  <c r="F110" i="11"/>
  <c r="F109" i="11"/>
  <c r="F108" i="11"/>
  <c r="F107" i="11"/>
  <c r="F106" i="11"/>
  <c r="F105" i="11"/>
  <c r="F104" i="11"/>
  <c r="F103" i="11"/>
  <c r="F102" i="11"/>
  <c r="F101" i="11"/>
  <c r="F100" i="11"/>
  <c r="F99" i="11"/>
  <c r="F98" i="11"/>
  <c r="F97" i="11"/>
  <c r="F96" i="11"/>
  <c r="F95" i="11"/>
  <c r="F94" i="11"/>
  <c r="F93" i="11"/>
  <c r="F92" i="11"/>
  <c r="F91" i="11"/>
  <c r="F90" i="11"/>
  <c r="F89" i="11"/>
  <c r="F88" i="11"/>
  <c r="F87" i="11"/>
  <c r="F85" i="11"/>
  <c r="F84" i="11"/>
  <c r="F83" i="11"/>
  <c r="F81" i="11"/>
  <c r="F80" i="11"/>
  <c r="F79" i="11"/>
  <c r="F78" i="11"/>
  <c r="F72" i="11"/>
  <c r="F71" i="11"/>
  <c r="F70" i="11"/>
  <c r="F69" i="11"/>
  <c r="F68" i="11"/>
  <c r="F67" i="11"/>
  <c r="F66" i="11"/>
  <c r="F65" i="11"/>
  <c r="F64" i="11"/>
  <c r="F63" i="11"/>
  <c r="F61" i="11"/>
  <c r="F60" i="11"/>
  <c r="F59" i="11"/>
  <c r="F58" i="11"/>
  <c r="F57" i="11"/>
  <c r="F28" i="11"/>
  <c r="F27" i="11"/>
  <c r="F21" i="11"/>
  <c r="F19" i="11"/>
  <c r="M137" i="11" l="1"/>
  <c r="F86" i="11"/>
  <c r="C15" i="7"/>
  <c r="F133" i="11" l="1"/>
  <c r="F132" i="11"/>
  <c r="F131" i="11"/>
  <c r="F130" i="11"/>
  <c r="F129" i="11"/>
  <c r="F128" i="11"/>
  <c r="F127" i="11"/>
  <c r="F126" i="11"/>
  <c r="F125" i="11"/>
  <c r="F124" i="11"/>
  <c r="F123" i="11"/>
  <c r="F122" i="11"/>
  <c r="F121" i="11"/>
  <c r="F120" i="11"/>
  <c r="F119" i="11"/>
  <c r="F118" i="11"/>
  <c r="F117" i="11"/>
  <c r="F116" i="11"/>
  <c r="N115" i="11"/>
  <c r="N136" i="11" s="1"/>
  <c r="M115" i="11"/>
  <c r="M136" i="11" s="1"/>
  <c r="L115" i="11"/>
  <c r="L136" i="11" s="1"/>
  <c r="K115" i="11"/>
  <c r="O113" i="11"/>
  <c r="F113" i="11" s="1"/>
  <c r="Q82" i="11"/>
  <c r="F82" i="11" s="1"/>
  <c r="P77" i="11"/>
  <c r="K76" i="11"/>
  <c r="K75" i="11"/>
  <c r="K137" i="11" s="1"/>
  <c r="K74" i="11"/>
  <c r="Q73" i="11"/>
  <c r="F73" i="11" s="1"/>
  <c r="A69" i="11"/>
  <c r="A71" i="11" s="1"/>
  <c r="Q62" i="11"/>
  <c r="F62" i="11" s="1"/>
  <c r="P56" i="11"/>
  <c r="P55" i="11"/>
  <c r="P54" i="11"/>
  <c r="P53" i="11"/>
  <c r="P138" i="11" s="1"/>
  <c r="P52" i="11"/>
  <c r="P51" i="11"/>
  <c r="P50" i="11"/>
  <c r="P49" i="11"/>
  <c r="P48" i="11"/>
  <c r="P47" i="11"/>
  <c r="A47" i="11"/>
  <c r="A49" i="11" s="1"/>
  <c r="P46" i="11"/>
  <c r="P45" i="11"/>
  <c r="Q41" i="11"/>
  <c r="F41" i="11" s="1"/>
  <c r="P38" i="11"/>
  <c r="Q37" i="11"/>
  <c r="F37" i="11" s="1"/>
  <c r="Q36" i="11"/>
  <c r="F36" i="11" s="1"/>
  <c r="Q35" i="11"/>
  <c r="F35" i="11" s="1"/>
  <c r="P34" i="11"/>
  <c r="Q33" i="11"/>
  <c r="Q32" i="11"/>
  <c r="F32" i="11" s="1"/>
  <c r="Q31" i="11"/>
  <c r="F31" i="11" s="1"/>
  <c r="Q30" i="11"/>
  <c r="F30" i="11" s="1"/>
  <c r="Q29" i="11"/>
  <c r="F29" i="11" s="1"/>
  <c r="A29" i="11"/>
  <c r="A30" i="11" s="1"/>
  <c r="A31" i="11" s="1"/>
  <c r="A32" i="11" s="1"/>
  <c r="A34" i="11" s="1"/>
  <c r="A37" i="11" s="1"/>
  <c r="A38" i="11" s="1"/>
  <c r="A40" i="11" s="1"/>
  <c r="A41" i="11" s="1"/>
  <c r="A43" i="11" s="1"/>
  <c r="A44" i="11" s="1"/>
  <c r="P26" i="11"/>
  <c r="P25" i="11"/>
  <c r="Q23" i="11"/>
  <c r="F23" i="11" s="1"/>
  <c r="Q20" i="11"/>
  <c r="F20" i="11" s="1"/>
  <c r="A19" i="11"/>
  <c r="A23" i="11" s="1"/>
  <c r="A24" i="11" s="1"/>
  <c r="A25" i="11" s="1"/>
  <c r="A26" i="11" s="1"/>
  <c r="P18" i="11"/>
  <c r="P137" i="11" l="1"/>
  <c r="Q18" i="11"/>
  <c r="P136" i="11"/>
  <c r="F74" i="11"/>
  <c r="K136" i="11"/>
  <c r="F75" i="11"/>
  <c r="F33" i="11"/>
  <c r="F76" i="11"/>
  <c r="K138" i="11"/>
  <c r="Q40" i="11"/>
  <c r="F40" i="11" s="1"/>
  <c r="Q44" i="11"/>
  <c r="F44" i="11" s="1"/>
  <c r="Q47" i="11"/>
  <c r="F47" i="11" s="1"/>
  <c r="Q51" i="11"/>
  <c r="F51" i="11" s="1"/>
  <c r="Q55" i="11"/>
  <c r="F55" i="11" s="1"/>
  <c r="Q77" i="11"/>
  <c r="F77" i="11" s="1"/>
  <c r="Q24" i="11"/>
  <c r="F24" i="11" s="1"/>
  <c r="Q45" i="11"/>
  <c r="F45" i="11" s="1"/>
  <c r="Q48" i="11"/>
  <c r="F48" i="11" s="1"/>
  <c r="Q56" i="11"/>
  <c r="F56" i="11" s="1"/>
  <c r="Q25" i="11"/>
  <c r="F25" i="11" s="1"/>
  <c r="Q34" i="11"/>
  <c r="F34" i="11" s="1"/>
  <c r="Q38" i="11"/>
  <c r="F38" i="11" s="1"/>
  <c r="Q42" i="11"/>
  <c r="F42" i="11" s="1"/>
  <c r="Q46" i="11"/>
  <c r="F46" i="11" s="1"/>
  <c r="Q49" i="11"/>
  <c r="F49" i="11" s="1"/>
  <c r="Q53" i="11"/>
  <c r="Q138" i="11" s="1"/>
  <c r="Q22" i="11"/>
  <c r="F22" i="11" s="1"/>
  <c r="Q26" i="11"/>
  <c r="F26" i="11" s="1"/>
  <c r="Q39" i="11"/>
  <c r="F39" i="11" s="1"/>
  <c r="Q43" i="11"/>
  <c r="F43" i="11" s="1"/>
  <c r="Q50" i="11"/>
  <c r="F50" i="11" s="1"/>
  <c r="Q54" i="11"/>
  <c r="F54" i="11" s="1"/>
  <c r="I135" i="11"/>
  <c r="F115" i="11"/>
  <c r="G135" i="11"/>
  <c r="N135" i="11"/>
  <c r="H135" i="11"/>
  <c r="O135" i="11"/>
  <c r="Q52" i="11"/>
  <c r="F52" i="11" s="1"/>
  <c r="M135" i="11"/>
  <c r="J135" i="11"/>
  <c r="L135" i="11"/>
  <c r="Q137" i="11" l="1"/>
  <c r="F138" i="11"/>
  <c r="F18" i="11"/>
  <c r="Q136" i="11"/>
  <c r="F53" i="11"/>
  <c r="P135" i="11"/>
  <c r="K135" i="11"/>
  <c r="F136" i="11" l="1"/>
  <c r="Q135" i="11"/>
  <c r="F137" i="11"/>
  <c r="F135" i="11" l="1"/>
  <c r="M17" i="7" l="1"/>
  <c r="L17" i="7"/>
  <c r="K17" i="7"/>
  <c r="J17" i="7"/>
  <c r="I17" i="7"/>
  <c r="H17" i="7"/>
  <c r="G17" i="7"/>
  <c r="N15" i="7"/>
  <c r="M15" i="7"/>
  <c r="L15" i="7"/>
  <c r="K15" i="7"/>
  <c r="J15" i="7"/>
  <c r="I15" i="7"/>
  <c r="H15" i="7"/>
  <c r="G15" i="7"/>
  <c r="F15" i="7"/>
  <c r="E15" i="7"/>
  <c r="D15" i="7"/>
</calcChain>
</file>

<file path=xl/sharedStrings.xml><?xml version="1.0" encoding="utf-8"?>
<sst xmlns="http://schemas.openxmlformats.org/spreadsheetml/2006/main" count="1277" uniqueCount="236">
  <si>
    <t>наименование мероприятий</t>
  </si>
  <si>
    <t>Обслуживание систем видеонаблюдения</t>
  </si>
  <si>
    <t>Изготовление и ремонт дорожных знаков</t>
  </si>
  <si>
    <t>Прочистка, ремонт и содержание ливневой канализации</t>
  </si>
  <si>
    <t xml:space="preserve">Благоустройство братских могил, обелисков Славы, мемориальных досок и памятников </t>
  </si>
  <si>
    <t>Дератизация    и    дезинсекция    городских территорий</t>
  </si>
  <si>
    <t>Новогодняя иллюминация</t>
  </si>
  <si>
    <t>Текущее содержание дорог, центральных улиц восточной части городских территорий</t>
  </si>
  <si>
    <t>Содержание и обслуживание светофорных объектов</t>
  </si>
  <si>
    <t>Ликвидация несанкционированных свалок в восточной части города</t>
  </si>
  <si>
    <t>Покос травы в восточной части города</t>
  </si>
  <si>
    <t>Водоснабжение фонтанов</t>
  </si>
  <si>
    <t>Устройство новогодней елки</t>
  </si>
  <si>
    <t>Оказание транспортных услуг (бульдозера) для подготовки площадки в дни субботника на весенний период</t>
  </si>
  <si>
    <t>Разработка проектно-сметной документации по устройству и оборудованию площадки для выгула собак</t>
  </si>
  <si>
    <t>Приобретение видеокамер</t>
  </si>
  <si>
    <t>Муниципальные задания</t>
  </si>
  <si>
    <t>Муниципальное задание для МБУ «Ремонтно- строительное управление дорожно-озеленительных работ»</t>
  </si>
  <si>
    <t>4. Ремонт и покраска мостов и путепроводов</t>
  </si>
  <si>
    <t>6. Посадка, снос и омоложение зеленых насаждений в западной части города</t>
  </si>
  <si>
    <t>8. Изготовление, установка, ремонт декоративных ограждений</t>
  </si>
  <si>
    <t>9. Текущее содержание и благоустройство парков, скверов</t>
  </si>
  <si>
    <t>Муниципальное задание для МБУ «Комбинат спецобслуживания населения»</t>
  </si>
  <si>
    <t>местный бюджет</t>
  </si>
  <si>
    <t>республиканский бюджет</t>
  </si>
  <si>
    <t>№  п/п</t>
  </si>
  <si>
    <t>Ремонт дорог, строительный контроль</t>
  </si>
  <si>
    <t>Срок исполнения</t>
  </si>
  <si>
    <t>Направление и источник финансирования</t>
  </si>
  <si>
    <t>в т.ч. по годам</t>
  </si>
  <si>
    <t>Всего</t>
  </si>
  <si>
    <t>Ожидаемые результаты реализации мероприятий программы</t>
  </si>
  <si>
    <t>Цель Программы:
создание благоприятных и комфортных условий проживания населения города</t>
  </si>
  <si>
    <t xml:space="preserve">Задача:
повышение уровня внешнего благоустройства, совершенствование эстетического вида и улучшение санитарного состояния территории городского округа город Стерлитамак Республики Башкортостан.
0,5
</t>
  </si>
  <si>
    <t>Местный бюджет</t>
  </si>
  <si>
    <t>Ежегодные непредвиденные расходы, связанные с благоустройством городских территорий.</t>
  </si>
  <si>
    <t xml:space="preserve">Ежегодно проводимая дератизация    и    дезинсекции    городских территорий на площади 109,6 га. </t>
  </si>
  <si>
    <t>Протяженность содержания сетей уличного освещения 496 км.</t>
  </si>
  <si>
    <t>Мероприятия по обустройству, содержанию, строительству, консервации скотомогильников</t>
  </si>
  <si>
    <t>Мероприятия, выполненные по итогам конкурса «Лучший МКД»</t>
  </si>
  <si>
    <t>Республиканский бюджет</t>
  </si>
  <si>
    <t>Подготовка площадки в дни субботника на весенний период</t>
  </si>
  <si>
    <t>Установка и обслуживание видеокамер на пешеходные галереи через ул. Худайбердина и ул. Вокзальная г. Стерлитамак</t>
  </si>
  <si>
    <t>Устройство и оборудование площадки для выгула собак</t>
  </si>
  <si>
    <t>Для проведения капитального ремонт общего имущества в МКД (Договор от 01.12.2014 года № 73)</t>
  </si>
  <si>
    <t>Обеспечение деятельности служб благоустройства</t>
  </si>
  <si>
    <t>2018 г.</t>
  </si>
  <si>
    <t>Очистка территории после сноса аварийного жилья</t>
  </si>
  <si>
    <t>ПЕРЕЧЕНЬ</t>
  </si>
  <si>
    <t>мероприятий муниципальной программы</t>
  </si>
  <si>
    <t xml:space="preserve"> </t>
  </si>
  <si>
    <t>Работы:                                                                                              1. Ремонт автомобильных дорог</t>
  </si>
  <si>
    <t>Количество отремонтированных и окрашенных мостов и путепроводов 9 ед.</t>
  </si>
  <si>
    <t xml:space="preserve">Уборка:
- дорог:
1 кат.- 552,043 тыс.м2
2 кат.- 1181,552 тыс.м2
3 кат.- 816,80 тыс.м2
- тротуаров -144,71 тыс.м2;
- остановочных площадок – 235 шт.
</t>
  </si>
  <si>
    <t>Ежегодная посадка зеленых насаждений на площади 1417 га.</t>
  </si>
  <si>
    <t xml:space="preserve">7. Посадка и посев цветов, уход за цветниками, устройство газонов, вертикальное озеленение </t>
  </si>
  <si>
    <t>Содержание и обслуживание декоративных ограждений площадью 40 562,2 м2.</t>
  </si>
  <si>
    <t>Поддержание чистоты на городских территориях на площади 952,5 га</t>
  </si>
  <si>
    <t>Демонтаж конструкций остановочных павильонов и рекламных щитов (по мере необходимости)</t>
  </si>
  <si>
    <t>Улучшение уровня благоустройства и санитарного состояния территорий городских кладбищ</t>
  </si>
  <si>
    <t xml:space="preserve">Итого по Программе                                                                     в том числе                                                                    </t>
  </si>
  <si>
    <t>№ п/п</t>
  </si>
  <si>
    <t>ОЦЕНКА</t>
  </si>
  <si>
    <t>эффективности муниципальной программы</t>
  </si>
  <si>
    <t xml:space="preserve">Дбл = Пбл * 100% / Побщ, где:
Д бл– доля благоустроенных городских территорий
Пбл – площадь благоустроенных городских территорий
Побщ - общая площадь городских территорий
</t>
  </si>
  <si>
    <t>МКУ "УЖКХ г. Стерлитамак"</t>
  </si>
  <si>
    <t>Содержание уличного освещения</t>
  </si>
  <si>
    <t>2. Разметка центральных дорог (пешеходных переходов, осевых линий)</t>
  </si>
  <si>
    <t>3. Установка искусственных дорожных неровностей</t>
  </si>
  <si>
    <t>5. Текущее содержание западной части городских территорий</t>
  </si>
  <si>
    <t>10. Очистка, погрузка, вывоз мусора в местах тнесанкционированных свалок</t>
  </si>
  <si>
    <t>Федеральный бюджет</t>
  </si>
  <si>
    <t>Ежегодная посадка, содержание, омоложение и снос зеленых насаждений на площади 858 га</t>
  </si>
  <si>
    <t xml:space="preserve">Обеспечение сохранности объектов городской среды
</t>
  </si>
  <si>
    <t xml:space="preserve">Ежегодная посадка цветов, цветников на площади - 11 230 м2, газонов на площади - 11 230, м2, вертикальное озеленение: кашпо - 189 шт;
вазоны - 69,52 м2
</t>
  </si>
  <si>
    <t>Обеспечение функционирования ливневой канализации</t>
  </si>
  <si>
    <t xml:space="preserve">Обеспечение бесперебойной работы технических средств организации дорожного движения (светофоров) на территории городского округа город Стерлитамак РБ </t>
  </si>
  <si>
    <t>Объем вывозимых отходов с несанкционированных свалок весом 1800 тн</t>
  </si>
  <si>
    <t xml:space="preserve">Охрана, содержание и обслуживание систем видеонаблюдения </t>
  </si>
  <si>
    <t>Обслуживание пешеходной галереи, расположенной на пересечении улиц Худайбердина-Вокзальная, охрана парка на пересечении улиц Тукаева-Фестивальная, охрана пиксельной елки</t>
  </si>
  <si>
    <t>НОФ «Региональный оператор» за муниципальные помещения (оплата взносов в фонд капитального ремонта за муниципальные помещения МКД)</t>
  </si>
  <si>
    <t>Благоприятное и комфортное проживание собственников в многоквартирных домах</t>
  </si>
  <si>
    <t>Обустройство контейнерных площадок и установка контейнеров для сбора мусора на территории города</t>
  </si>
  <si>
    <t xml:space="preserve">Объем вывозимых отходов с несанкционированных свалок весом 1950 тн </t>
  </si>
  <si>
    <t>Администрация ГО г. Стерлитамак</t>
  </si>
  <si>
    <t>11. Покос травы в западной части</t>
  </si>
  <si>
    <t xml:space="preserve">Дад = Прем * 100% / Побщ, где:
Дад– доля протяженности отремонтированных автомобильных дорог
Прем – протяженность отремонтированных автомобильных дорог - 232,9 км
Побщ - общая протяженность автомобильных дорог - 323,6 км
</t>
  </si>
  <si>
    <t>«Благоустройство городского округа город Стерлитамак Республики Башкортостан на 2017 - 2027 годы»</t>
  </si>
  <si>
    <t>2017 - 2027 г.г.</t>
  </si>
  <si>
    <t>Ремонт автомобильных дорог, общая протяженность которых составляет 323,6 км.</t>
  </si>
  <si>
    <t>Асфальтирование дорог на городских кладбищах</t>
  </si>
  <si>
    <t>Приобретение коммунальной техники</t>
  </si>
  <si>
    <t>2020 - 2027 г.г.</t>
  </si>
  <si>
    <t>Внешнее оформление общественных территорий города</t>
  </si>
  <si>
    <t xml:space="preserve">Устройство новогодних городков и их демонтаж </t>
  </si>
  <si>
    <t>Отлов и содержание безнадзорных животных. Предупреждение и ликвидация болезней животных и их предупреждение (субвенция)</t>
  </si>
  <si>
    <t>Биотермическая яма. Содержание, строительство и консервация скотомогильников</t>
  </si>
  <si>
    <t>Отлов и содержание безнадзорных животных, уменьшение числа безнадзорных животных</t>
  </si>
  <si>
    <t>Приобретение коммунальной техники для содержания города</t>
  </si>
  <si>
    <t>Выполнеие работ по капитальному ремонту перекрытия квартиры № 34 жилого дома № 24 по ул. Голикова в г. Стерлитамак</t>
  </si>
  <si>
    <t>Безопасное и комфортное проживание на территории города</t>
  </si>
  <si>
    <t>Оказание услуг по разработке проектно-сметной документации и инженерно-изыскательские работы по уличному освещению ул. Худайбердина</t>
  </si>
  <si>
    <t>Монтаж уличного освещения</t>
  </si>
  <si>
    <t>Установка видеосистем в местах пересечения автомобильных дорог местного значения с железнодорожными путями (погашение кредиторской задолженности за работы, выполненные в 2017 году)</t>
  </si>
  <si>
    <t>Выдача субсидий по возмещению расходов по содержанию и ремонту, оплате коммунальных услуг нежилых помещений муниципального жилищного фонда, не переданных в пользование и незаселенных жилых помещений муниципального жилищного фонда (по фактически предоставленным расчетам)</t>
  </si>
  <si>
    <t>Укрепление материально-технической базы</t>
  </si>
  <si>
    <t>Выполнение работ по обследованию и испытанию моста через реку Белая (Бельский мост)</t>
  </si>
  <si>
    <t>2018 - 2020 г.г.</t>
  </si>
  <si>
    <t>2019 - 2020 г.</t>
  </si>
  <si>
    <t>Наружное освещение</t>
  </si>
  <si>
    <t xml:space="preserve">Капитальный ремонт общего имущества в МКД (подъезды) - софинансирование 
Проведение капитального ремонта общего имущества в 2019 году - в  108 домах был выполнен ремонт 355 подъездов; в 2020 году - в 31 доме был выполнен ремонт 146 подъездов 
</t>
  </si>
  <si>
    <t>Субсидии для обеспечения реализации инвестиционных программ организациями, осуществляющими регулируемые виды деятельности в сфере теплоснабжения, водоснабжения и водоотведения</t>
  </si>
  <si>
    <t>Оказание финансовой поддержки местным бюджетам для обеспечения реалиазации инвестиционных программ организациями</t>
  </si>
  <si>
    <t>Содержание парка культуры и отдыха</t>
  </si>
  <si>
    <t>Содержание парка культуры и отдыха по ул. Тукаева</t>
  </si>
  <si>
    <t>Текущее содержание территории города, ремонт дорог и тротуаров, памятников и мемориалов в течение всего календарного периода</t>
  </si>
  <si>
    <t xml:space="preserve">Ремонт автомобильных дорог, общая протяженность которых составляет 323,6 км </t>
  </si>
  <si>
    <t xml:space="preserve">Обеспечение безопасности для участников дорожного движения. Разметка за 1 сезон 74 км осевых линий, 6500 кв.м пешеходных переходов </t>
  </si>
  <si>
    <t>Обеспечение безопасности для участников дорожного движения. Установка искусственных неровностей в количестве 9 шт. ежегодно.</t>
  </si>
  <si>
    <t>14. Демонтаж металлоконструкций</t>
  </si>
  <si>
    <t>15. Непредвиденные расходы</t>
  </si>
  <si>
    <t>12. Ликвидация несанкционированных свалок</t>
  </si>
  <si>
    <t>Объем вывозимых отходов с несанкционированных свалок весом 1950 тонн</t>
  </si>
  <si>
    <t>13. Устройство новогодней елки</t>
  </si>
  <si>
    <t>федеральный бюджет</t>
  </si>
  <si>
    <t xml:space="preserve">Повышение энергетической эффективности использования энергетических ресурсов при эксплуатации объектов сетей уличного освещения на территории городского округа. Замена светильников в количестве 15 769 шт. </t>
  </si>
  <si>
    <t>Мероприятия, выполненные по итогам Всероссийского конкурса республиканского этапа "Лучшая муниципальная практика"</t>
  </si>
  <si>
    <t>Вывоз строительного мусора и очистка территории по ул. Весенняя, д. 27 и ул. Якутова, д. 28</t>
  </si>
  <si>
    <t>Изготовление и монтаж ограничивающих пешеходных ограждений, покраска декоративных ограждений</t>
  </si>
  <si>
    <t>Покраска декоративных ограждений на территории города. Ежегодное количество окрашиваемых декоративных ограждений общей площадью 37963 кв.м.</t>
  </si>
  <si>
    <t>Ремонт автомобильных дорог на кладбищах, площадь которых составляет 5000 кв.м</t>
  </si>
  <si>
    <t>Ежегодное потребление электроэнергии на уличное освещение в размере 7 794 тыс. квт</t>
  </si>
  <si>
    <t>Обеспечение фонтанов водой, ежегодно расход воды составляет около 30 000 м3</t>
  </si>
  <si>
    <t>Ремонт перекрытия квартиры № 34 МКД № 24 по ул. Голикова</t>
  </si>
  <si>
    <r>
      <rPr>
        <sz val="16"/>
        <color theme="1"/>
        <rFont val="Calibri"/>
        <family val="2"/>
        <charset val="204"/>
      </rPr>
      <t>Σ</t>
    </r>
    <r>
      <rPr>
        <sz val="12"/>
        <color theme="1"/>
        <rFont val="Times New Roman"/>
        <family val="1"/>
        <charset val="204"/>
      </rPr>
      <t>экон =  100% - ((Э эк/Зуо) *100%), где 
Ээк - экономия от реализации энергосервисного контракта, 208,463 млн.руб.;
Зуо - затраты на уличное освещение, 548,8347 млн.руб</t>
    </r>
  </si>
  <si>
    <t>Текущее содержание и благоустройство парков, скверов площадью 207,5 га</t>
  </si>
  <si>
    <t xml:space="preserve">Целевые индикаторы эффективности реализации Программы:
доля протяженности отремонтированных автомобильных дорог от общей протяженности автомобильных дорог
доля протяженности отремонтированных сетей ливневой канализации от общей протяженности сетей ливневой канализации 
доля благоустроенных городских территорий от общей площади городских территорий
экономия электрической энергии и улучшение качества уличного освещения в результате реализации мероприятий по энергосбережению
</t>
  </si>
  <si>
    <t xml:space="preserve">Энергосбережение
(Обследование объектов Заказчика с целью подготовки и согласования технического решения; демонтаж существующих светильников наружного освещения, передача демонтируемых светильников заказчику; монтаж светильников; монтаж провода на существующих опорах; монтаж зажимов ответвительных)
</t>
  </si>
  <si>
    <t>Предоставление субсидий из бюджета городского округа город Стерлитамак осуществляется в соответствии с Положением, утвержденным Постановлением администрации городского округа город Стерлитамак РБ от 20.12.2019 г. № 2904</t>
  </si>
  <si>
    <t>Обеспечение размещения дорожных знаков в соответствии с требованиями национального стандарта ГОСТ Р 52289-2019 "Технические средства организации дорожного движения. Правила применения дорожных знаков, разметки, светофоров, дорожных ограждений и направляющих устройств"</t>
  </si>
  <si>
    <t>Количество отремонтированных и благоустроенных братских могил, обелисков Славы, мемориальных досок, памятников и захоронений - 16 объектов</t>
  </si>
  <si>
    <t>В 2021 году - благоустройство территории за ДК "Сода", расположенной по адрусу ул. Тукаева. д. 9 (МАФы)</t>
  </si>
  <si>
    <t>Благоустройство общественной территории за ДК "Сода", расположенной по адресу ул. Тукаева, д. 9</t>
  </si>
  <si>
    <t>Контейнеры и площадки под контейнеры, в т.ч.:</t>
  </si>
  <si>
    <t>обустройство контейнерных площадок</t>
  </si>
  <si>
    <t>приобретение контейнеров</t>
  </si>
  <si>
    <t>закупка контейнеров для раздельного накопления твердых коммунальных отходов</t>
  </si>
  <si>
    <t>Закупка саженцев деревьев-крупномеров в весений и осенний период для проведения республиканской акции "Зеленая Башкирия"</t>
  </si>
  <si>
    <t xml:space="preserve">Благоустройство городских общественных территорий,
в том числе: </t>
  </si>
  <si>
    <t>Благоустройство территории детской площадки по ул. Шафиева в г. Стерлитамак</t>
  </si>
  <si>
    <t xml:space="preserve">Республиканская акция "Зеленая Башкирия" </t>
  </si>
  <si>
    <t>Устройство резинового покрытия, установка МАФов, озеленение территории</t>
  </si>
  <si>
    <t>Подготовка объектов коммунального хозяйства к работе в осенне-зимний период (на основании принятия решения Правительством РБ)</t>
  </si>
  <si>
    <t>"Парк Здоровья" за спортивным комплексом «Содовик» МАУ ДО ДЮСШ №2 по адресу: Республика Башкортостан, г.Стерлитамак, ул.Кочетова, д. 26Г</t>
  </si>
  <si>
    <t>закупка контейнеров для раздельного сбора твердых коммунальных отходов в количестве 381 шт. (установка в 2022 году в районах Выселок, Тайваня и в Царском селе)</t>
  </si>
  <si>
    <t>Устройство Парка здоровья для занятий спортом и привлечения горожан к здоровому образу жизни,
2020 год - I этап (валка леса, отсыпка дорожек щебнем, установка опор освещения, установка камер видеонаблюдения, установка модуля охраны)
2022 год - II этап  (асфальтирование, устройство резинового покрытия, установка МАФов - скамеек и урн, установка спортивного инвентаря)</t>
  </si>
  <si>
    <t>обслуживание контейнерных площадок</t>
  </si>
  <si>
    <t>Ремонт облицовки памятника В.И. Ленина</t>
  </si>
  <si>
    <t>2022 г.</t>
  </si>
  <si>
    <t>Обслуживание контейнерный площадок в частном секторе: Выселки  и м/р Сода</t>
  </si>
  <si>
    <r>
      <t>Уличное освещение,</t>
    </r>
    <r>
      <rPr>
        <i/>
        <sz val="12"/>
        <rFont val="Times New Roman"/>
        <family val="1"/>
        <charset val="204"/>
      </rPr>
      <t xml:space="preserve"> в том числе энергосбережение за 2020 год</t>
    </r>
  </si>
  <si>
    <t>Благоустройство территории сквера перед зданием Железнодорожного вокзала г. Стерлитамак РБ</t>
  </si>
  <si>
    <t xml:space="preserve">Демонтаж бордюров, демонтаж асфальтобетонного покрытия тротуаров,  устройство покрытия тротуаров из гранитного камня, замена бордюров,  замена скамеек, замена урн, замена фонарей, установка вазонов, устройство велопарковок, озеленение. 
</t>
  </si>
  <si>
    <t>Посадка, содержание, омоложение и снос зеленых насаждений, покос травы в восточной части городских территорий</t>
  </si>
  <si>
    <t xml:space="preserve">Уборка:
- дорог:
1 кат.- 197,576 тыс.м2
2 кат.- 376,357 тыс.м2
3 кат.- 512,207 тыс.м2
- тротуаров -62,420 тыс.м2;
- остановочных площадок – 68 шт.
а также текущее содержание городских территорий м/ "Железнодорожный", "Михайловский" и др.
Поддержание чистоты на городских территориях на площади 474,4 га
</t>
  </si>
  <si>
    <t xml:space="preserve">Поддержание чистоты на городских территориях на площади 474,4 га
</t>
  </si>
  <si>
    <t xml:space="preserve"> "Лыжно-роллерная трасса со спусками и подъемами за спортивным комплексом «Содовик» МАУ ДО ДЮСШ №2 по адресу: Республика Башкортостан, г. Стерлитамак, ул. Кочетова, д. 26Г"</t>
  </si>
  <si>
    <t>2023 г</t>
  </si>
  <si>
    <t>Мероприятия, выполненные по итогам конкурса «Лучший новогодний городок»</t>
  </si>
  <si>
    <t>Благоустройство домов и придомовых территорий: 
2017 год - ул. Артема, д. 116;
2019 год - ул. Суханова, д. 28; ул. Дружбы. Д. 66А, ул. Дружбы, д. 47А; ул. Строителей, д. 20; ул. Цюрупы, д. 30;
2020 год - ул. Строителей, д. 24
2022 год - пр. Октября, д. 83</t>
  </si>
  <si>
    <t>2022 год
благоустройство общественных терриорий (приобретение 20 чугунных урн, 10 вазонов и колодезных люков)</t>
  </si>
  <si>
    <t>2023 - 2027</t>
  </si>
  <si>
    <t xml:space="preserve"> Содержание и обслуживание административного здания по авдресу: ул. Худайбердина, д. 78 (3 и 6 этаж), заработная плата сотрудников МКУ "УЖКХ г. Стерлитамак"</t>
  </si>
  <si>
    <t>Расходы на обеспечение функций по благоустройству городского округа город Стерлитамак Республики Башкортостан</t>
  </si>
  <si>
    <t>47.1</t>
  </si>
  <si>
    <t>47.2</t>
  </si>
  <si>
    <t>47.3</t>
  </si>
  <si>
    <t>47.4</t>
  </si>
  <si>
    <t>49.1</t>
  </si>
  <si>
    <t>49.2</t>
  </si>
  <si>
    <t>49.3</t>
  </si>
  <si>
    <t>49.4</t>
  </si>
  <si>
    <t>Погашение кредиторской задолженности коммунальных организаций по оплате топливно-энергетических ресурсов, необходимых для предоставления коммунальных услуг</t>
  </si>
  <si>
    <t>Установка и обслуживание остановочных павильонов</t>
  </si>
  <si>
    <t>Непредвиденные расходы: приобретение основных средств,  приобретение материальных запасов, изготовление материальных запасов однократного применения, текущий ремонт, прочие работы и услуги</t>
  </si>
  <si>
    <t xml:space="preserve">Установка остановочных павильонов для комфортного ожидания пассажирского транспорта, текущий ремонт, мойка, удаление рекламной продукции и обработка остановок </t>
  </si>
  <si>
    <r>
      <t xml:space="preserve">Обеспечение бесперебойной работы дорожно-транспортной системы.
В 2022 году приобретение техники: 
- Экскаватор-погрузчик АМКОДОР 732 - 1 ед.
- Самосвал КАМАЗ 6520-53 - 2 ед.
- Машина комбинированная КО-806-00 шасси КАМАЗ-43253-3010-69(G5) - 1 ед.
- Мини погрузчик МКСМ Четра 1000 - 1 ед.
- снегоочиститель - 1 ед.
- щетка дорожная с поливом - 1 ед.
- отвал дорожный - 1 ед.
</t>
    </r>
    <r>
      <rPr>
        <b/>
        <u/>
        <sz val="12"/>
        <rFont val="Times New Roman"/>
        <family val="1"/>
        <charset val="204"/>
      </rPr>
      <t>2023 - 2027 г.г (лизинг):</t>
    </r>
    <r>
      <rPr>
        <sz val="12"/>
        <rFont val="Times New Roman"/>
        <family val="1"/>
        <charset val="204"/>
      </rPr>
      <t xml:space="preserve">
- грейдер - 1 ед.
-трактор беларусь1221.3 - 1 ед.
- самосвал МАЗ 65012J-8570-000 - 4 ед.
- кдм 6501 - 2 ед.
</t>
    </r>
  </si>
  <si>
    <t>Асфальтирование трассы площадью 21 264 кв.м</t>
  </si>
  <si>
    <t>2023 г.</t>
  </si>
  <si>
    <t>49.5</t>
  </si>
  <si>
    <t>49.6</t>
  </si>
  <si>
    <t>Благоустройство исторической части по ул. Худайбердина и ул. Карла Маркса в ГО г. Стерлитамак РБ</t>
  </si>
  <si>
    <t>Благоустройство исторической части по ул. Богдана Хмельницкого и ул. Халтурина в ГО г. Стерлитамак РБ</t>
  </si>
  <si>
    <t>Устройство покрытия из бетонной плитки 371,09 м2; устройство бордюра дорожного 95,75 м п; устройство бордюра тротуарного 91,3 м п; разметка 648 м п</t>
  </si>
  <si>
    <t>Устройство бордюров дорожных 80,005 м.п, устройство бордюров тротуарных 55,548 м.п; покрытие из асфальтобетона 788,61 м2; устройство ограждения из профлиста 4,13633 т; устройство песчаного основания 280 м3; покраска подпорных стенок, габионов 47 м2</t>
  </si>
  <si>
    <t>Вывоз отходов с несанкционированной свалки</t>
  </si>
  <si>
    <t>Наименование целевого индикатора и показателя муниципальной программы, единица измерения</t>
  </si>
  <si>
    <t>Доля протяженности отремонти-рованных автомобильных дорог от общей протяженности автомобильных дорог, км</t>
  </si>
  <si>
    <t xml:space="preserve">Доля благоустроенных городских территорий от общей площади городских территорий, % </t>
  </si>
  <si>
    <t xml:space="preserve">Экономия электрической энергии и улучшение качества уличного освещения в результате реализации мероприятий по энергосбережению, млн.руб. </t>
  </si>
  <si>
    <t>Фактической значение целевого индикатора и показателя на момент разработки муниципальной программы</t>
  </si>
  <si>
    <t>Вектор достижимости целевого индикатора и показателя
(положительный/отрицатаельный)</t>
  </si>
  <si>
    <t>положительный</t>
  </si>
  <si>
    <t>Методика расчета значений целевого индикатора и показателя муниципальной программы</t>
  </si>
  <si>
    <t xml:space="preserve">Приложение № 2
к муниципальной программе «Благоустройство городского округа город Стерлитамак Республики Башкортостан на 2017-2027 годы», 
утвержденной постановлением
администрации городского округа 
город Стерлитамак Республики                                   
№ _______ от ___.___.____                                                                                                                                                                                                                                                                                                 </t>
  </si>
  <si>
    <t>Значения целевого индикатора и показатаеля по годам реализации муниципальной программы</t>
  </si>
  <si>
    <t xml:space="preserve">Приложение № 3  
к муниципальной программе «Благоустройство городского округа город Стерлитамак Республики Башкортостан на 2021-2027 годы», 
утвержденной постановлением
администрации городского округа 
город Стерлитамак Республики
от ___.___.____ № _______ </t>
  </si>
  <si>
    <t>Исполнители/соисполнители</t>
  </si>
  <si>
    <t>Прогнозируемый объем финансирования, млн.руб.</t>
  </si>
  <si>
    <t>Целевой индикатор и показатель муниципальной программы, для достижения которой реализуется мероприятие</t>
  </si>
  <si>
    <t>Реализация проектов по благоустройству дворовых территорий, основанных на местных инициативах - приобретение детских площадок с установкой во дворах:
2018 год: асфальтирование пер. Станотина; приобретение детских игровых площадок - ул. Лесная, 61, пр. Октября, 24, пр. Ленина, 75, ул. Шафиева, 39, ул. Дружба, 40, ул. Дружба, 41, ул. Черноморская, 16, ул. Худайбердина, 73а
2019 год: благоустройство ул. Станотина;
приобретение детских игровых площадок -
ул. Дружба, 31а; ул. И.Насыри, 9; ул.Коммунистическая,54; ул. Коммунистическая, 66; ул. Советская, 81; ул. Шаймуратова, 11; 
приобретение ограждения придомовой территории с автоматическими воротами во дворе МКД № 73а по ул. Худайбердина
2020 год: приобретение детских игровых площадок:
ул. Комарова, 12; ул. Сазовова, 22; ул. Советская, 100
2023 год: благоустройство (асфальтирование) улицы Сергея Лазо (д.д. 111-143); благоустройство (асфальтирование) переулка Хвойный; благоустройство (асфальтирование) улицы 4-й перулок Строителей (от ул. Первомайская до ул. Трушкова); благоустройство (асфальтирование) улицы Владимира Секина (д.д. 1-8А, 9-18); благоустройство придомовой территории ул. Якутова, 9А</t>
  </si>
  <si>
    <t>49.7</t>
  </si>
  <si>
    <t>Благоустройство территории парка им. С.М. Кирова в ГО г. Стерлитамак РБ (1, 2, 3, 4 объекты)</t>
  </si>
  <si>
    <t>В 2019 году - устройство детской спортивной площадки на общественной территории по ул. Худайбердина. В 2020 году - выполнение ремонта в скверах по ул. Чехова и братская могила по ул. Фучика
В 2021 году - благоустройство территории за ДК "Сода", расположенной по адрусу ул. Тукаева. д. 9 (СМР)
В 2023 году - Благоустройство аллеи вдоль домов №№ 4, 6, 14 по улице Комарова: 
- наружное освещение: установка 85 опор, прокладка кабеля - 3 926,643 м.п., 
- разработка грунта - 791 м3, 
- снятие асфальтобетонного покрытия - 2837,16 м2</t>
  </si>
  <si>
    <t>Мероприятия, включенные в перечень наказов избирателей, адресованные депутатам Государственного собрания - Курултая Республики Башкортостан
В 2023 году - Благоустройство аллеи вдоль домов №№ 4, 6, 14 по улице Комарова</t>
  </si>
  <si>
    <t>Частичная замена ограждения старого кладбища</t>
  </si>
  <si>
    <t>2024 г.</t>
  </si>
  <si>
    <t>Увеуовечивание памяти погибших при защите отечества</t>
  </si>
  <si>
    <t>Ремонт понтонного моста через реку Ашкадар</t>
  </si>
  <si>
    <t>Ремонт ограждения по ул. Уфимская (микрорайон Первомайский)</t>
  </si>
  <si>
    <t>Благоустройство братской могилы (Мемориального комплекса, расположенного по адресу: Республика Башкортостан, г. Стерлитамак, ул. Фучика, д.9): устройство ограждения, укладка тротуарной плитки, устройство бортовых камней.</t>
  </si>
  <si>
    <t>Демонтаж, ремонт и установка моста при наступлении паводка</t>
  </si>
  <si>
    <t>Ликвидация несанкционированных свалок у полигона ТКО ООО "Вториндустрия" (40-ой проезд)</t>
  </si>
  <si>
    <t>Устройство ограждения из евроштакетника по кирпичным столбикам - 867 м.п.</t>
  </si>
  <si>
    <t>Доля протяженности отремонтированных автомобильных дорог от общей протяженности автомобильных дорог, км</t>
  </si>
  <si>
    <t xml:space="preserve">Демонтаж бордюров, демонтаж асфальтобетонного покрытия тротуаров,  устройство покрытия  из брусчатки и асфальтобетона, установка бордюр,  замена скамеек, урн и  фонарей, реконструкция фонтана, ремонт монумента, установка разнообразных и современных МАФ, озеленение.
</t>
  </si>
  <si>
    <t>Строительства забора нового кладбища (через Администрацию)</t>
  </si>
  <si>
    <t>Ограждение металлическим забором высотой не менее 2 м протяженность 2,593 км</t>
  </si>
  <si>
    <t>Ограждение старого кладбища со стороны садов. товарищества строительными плитами протяженностью 250 м</t>
  </si>
  <si>
    <t xml:space="preserve">ПЕРЕЧЕНЬ
целевых индикаторов и  показателей муниципальной программы
</t>
  </si>
  <si>
    <t>Система показателей эффективности оценки</t>
  </si>
  <si>
    <t>Значение показателя на момент окончания программы</t>
  </si>
  <si>
    <t xml:space="preserve">Приложение № 4
к муниципальной программе «Благоустройство городского округа город Стерлитамак Республики Башкортостан на 2017-2027 годы», 
утвержденной постановлением
администрации городского округа 
город Стерлитамак Республики                                   
№ _______ от ___.___.____                                                                                                                                                                                                                                                                                                 </t>
  </si>
  <si>
    <t>ПЛАН</t>
  </si>
  <si>
    <t>реализации и ресурсное обеспечение муниципальной программы</t>
  </si>
  <si>
    <t>Увековечивание памяти погибших при защите отечества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</si>
</sst>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14" x14ac:knownFonts="1">
    <font>
      <sz val="11"/>
      <color theme="1"/>
      <name val="Calibri"/>
      <family val="2"/>
      <charset val="204"/>
      <scheme val="minor"/>
    </font>
    <font>
      <sz val="12"/>
      <color theme="1"/>
      <name val="Times New Roman"/>
      <family val="1"/>
      <charset val="204"/>
    </font>
    <font>
      <sz val="12"/>
      <name val="Times New Roman"/>
      <family val="1"/>
      <charset val="204"/>
    </font>
    <font>
      <sz val="11"/>
      <name val="Calibri"/>
      <family val="2"/>
      <charset val="204"/>
      <scheme val="minor"/>
    </font>
    <font>
      <sz val="13"/>
      <color theme="1"/>
      <name val="Times New Roman"/>
      <family val="1"/>
      <charset val="204"/>
    </font>
    <font>
      <sz val="11"/>
      <color rgb="FFFF0000"/>
      <name val="Calibri"/>
      <family val="2"/>
      <charset val="204"/>
      <scheme val="minor"/>
    </font>
    <font>
      <sz val="16"/>
      <color theme="1"/>
      <name val="Calibri"/>
      <family val="2"/>
      <charset val="204"/>
    </font>
    <font>
      <b/>
      <sz val="12"/>
      <name val="Times New Roman"/>
      <family val="1"/>
      <charset val="204"/>
    </font>
    <font>
      <sz val="13"/>
      <name val="Times New Roman"/>
      <family val="1"/>
      <charset val="204"/>
    </font>
    <font>
      <i/>
      <sz val="12"/>
      <name val="Times New Roman"/>
      <family val="1"/>
      <charset val="204"/>
    </font>
    <font>
      <sz val="11"/>
      <color rgb="FFC00000"/>
      <name val="Calibri"/>
      <family val="2"/>
      <charset val="204"/>
      <scheme val="minor"/>
    </font>
    <font>
      <b/>
      <u/>
      <sz val="12"/>
      <name val="Times New Roman"/>
      <family val="1"/>
      <charset val="204"/>
    </font>
    <font>
      <b/>
      <sz val="12"/>
      <color theme="1"/>
      <name val="Times New Roman"/>
      <family val="1"/>
      <charset val="204"/>
    </font>
    <font>
      <sz val="10"/>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theme="9"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4">
    <xf numFmtId="0" fontId="0" fillId="0" borderId="0" xfId="0"/>
    <xf numFmtId="0" fontId="1" fillId="0" borderId="1" xfId="0" applyFont="1" applyBorder="1" applyAlignment="1">
      <alignment vertical="top" wrapText="1"/>
    </xf>
    <xf numFmtId="0" fontId="1" fillId="0" borderId="5" xfId="0" applyFont="1" applyBorder="1" applyAlignment="1">
      <alignment horizontal="left" vertical="center"/>
    </xf>
    <xf numFmtId="164" fontId="0" fillId="0" borderId="0" xfId="0" applyNumberFormat="1"/>
    <xf numFmtId="0" fontId="0" fillId="0" borderId="0" xfId="0" applyAlignment="1">
      <alignment vertical="top"/>
    </xf>
    <xf numFmtId="165" fontId="0" fillId="0" borderId="0" xfId="0" applyNumberFormat="1"/>
    <xf numFmtId="0" fontId="3" fillId="0" borderId="0" xfId="0" applyFont="1" applyAlignment="1">
      <alignment horizontal="left" wrapText="1"/>
    </xf>
    <xf numFmtId="165" fontId="2" fillId="2" borderId="1" xfId="0" applyNumberFormat="1" applyFont="1" applyFill="1" applyBorder="1" applyAlignment="1">
      <alignment horizontal="center" vertical="top"/>
    </xf>
    <xf numFmtId="165" fontId="0" fillId="2" borderId="0" xfId="0" applyNumberFormat="1" applyFill="1"/>
    <xf numFmtId="0" fontId="1" fillId="0" borderId="0" xfId="0" applyFont="1" applyBorder="1" applyAlignment="1">
      <alignment horizontal="left" vertical="center"/>
    </xf>
    <xf numFmtId="0" fontId="0" fillId="0" borderId="0" xfId="0" applyAlignment="1">
      <alignment horizontal="center"/>
    </xf>
    <xf numFmtId="1" fontId="1" fillId="2" borderId="1" xfId="0" applyNumberFormat="1" applyFont="1" applyFill="1" applyBorder="1" applyAlignment="1">
      <alignment horizontal="center" vertical="center" wrapText="1"/>
    </xf>
    <xf numFmtId="1" fontId="1" fillId="0" borderId="1" xfId="0" applyNumberFormat="1" applyFont="1" applyBorder="1" applyAlignment="1">
      <alignment horizontal="center" vertical="center"/>
    </xf>
    <xf numFmtId="1" fontId="1" fillId="2" borderId="1" xfId="0" applyNumberFormat="1" applyFont="1" applyFill="1" applyBorder="1" applyAlignment="1">
      <alignment horizontal="center" vertical="center"/>
    </xf>
    <xf numFmtId="4" fontId="1" fillId="0" borderId="1" xfId="0" applyNumberFormat="1" applyFont="1" applyBorder="1" applyAlignment="1">
      <alignment horizontal="center" vertical="top"/>
    </xf>
    <xf numFmtId="4" fontId="2" fillId="0" borderId="1" xfId="0" applyNumberFormat="1" applyFont="1" applyBorder="1" applyAlignment="1">
      <alignment horizontal="center" vertical="top" wrapText="1"/>
    </xf>
    <xf numFmtId="0" fontId="5" fillId="2" borderId="0" xfId="0" applyFont="1" applyFill="1" applyAlignment="1">
      <alignment vertical="top"/>
    </xf>
    <xf numFmtId="4" fontId="2" fillId="0" borderId="1" xfId="0" applyNumberFormat="1" applyFont="1" applyBorder="1" applyAlignment="1">
      <alignment horizontal="center" vertical="top"/>
    </xf>
    <xf numFmtId="0" fontId="0" fillId="2" borderId="0" xfId="0" applyFont="1" applyFill="1" applyAlignment="1">
      <alignment vertical="top"/>
    </xf>
    <xf numFmtId="0" fontId="0" fillId="2" borderId="0" xfId="0" applyFill="1"/>
    <xf numFmtId="1"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5" fillId="3" borderId="0" xfId="0" applyFont="1" applyFill="1" applyAlignment="1">
      <alignment vertical="top"/>
    </xf>
    <xf numFmtId="164" fontId="3" fillId="2" borderId="0" xfId="0" applyNumberFormat="1" applyFont="1" applyFill="1" applyAlignment="1">
      <alignment vertical="top"/>
    </xf>
    <xf numFmtId="165" fontId="3" fillId="2" borderId="0" xfId="0" applyNumberFormat="1" applyFont="1" applyFill="1" applyAlignment="1">
      <alignment vertical="top"/>
    </xf>
    <xf numFmtId="0" fontId="3" fillId="2" borderId="0" xfId="0" applyFont="1" applyFill="1" applyAlignment="1">
      <alignment vertical="top"/>
    </xf>
    <xf numFmtId="0" fontId="3" fillId="2" borderId="0" xfId="0" applyFont="1" applyFill="1" applyAlignment="1">
      <alignment horizontal="center" vertical="top"/>
    </xf>
    <xf numFmtId="165" fontId="2" fillId="2" borderId="5" xfId="0" applyNumberFormat="1" applyFont="1" applyFill="1" applyBorder="1" applyAlignment="1">
      <alignment horizontal="left" vertical="top"/>
    </xf>
    <xf numFmtId="1" fontId="2" fillId="2" borderId="1" xfId="0" applyNumberFormat="1" applyFont="1" applyFill="1" applyBorder="1" applyAlignment="1">
      <alignment horizontal="center" vertical="top"/>
    </xf>
    <xf numFmtId="0" fontId="2" fillId="2" borderId="1" xfId="0" applyFont="1" applyFill="1" applyBorder="1" applyAlignment="1">
      <alignment vertical="top" wrapText="1"/>
    </xf>
    <xf numFmtId="0" fontId="2" fillId="2" borderId="1" xfId="0" applyFont="1" applyFill="1" applyBorder="1" applyAlignment="1">
      <alignment horizontal="justify" vertical="top"/>
    </xf>
    <xf numFmtId="0" fontId="2" fillId="2" borderId="1" xfId="0" applyFont="1" applyFill="1" applyBorder="1" applyAlignment="1">
      <alignment vertical="top"/>
    </xf>
    <xf numFmtId="164" fontId="2" fillId="2" borderId="1" xfId="0" applyNumberFormat="1" applyFont="1" applyFill="1" applyBorder="1" applyAlignment="1">
      <alignment horizontal="center" vertical="top"/>
    </xf>
    <xf numFmtId="0" fontId="3" fillId="2" borderId="0" xfId="0" applyFont="1" applyFill="1" applyAlignment="1">
      <alignment horizontal="left"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vertical="top" wrapText="1"/>
    </xf>
    <xf numFmtId="165" fontId="7" fillId="2" borderId="1" xfId="0" applyNumberFormat="1" applyFont="1" applyFill="1" applyBorder="1" applyAlignment="1">
      <alignment horizontal="center" vertical="top"/>
    </xf>
    <xf numFmtId="0" fontId="10" fillId="2" borderId="0" xfId="0" applyFont="1" applyFill="1" applyAlignment="1">
      <alignment vertical="top"/>
    </xf>
    <xf numFmtId="165" fontId="0" fillId="2" borderId="0" xfId="0" applyNumberFormat="1" applyFont="1" applyFill="1" applyAlignment="1">
      <alignment vertical="top"/>
    </xf>
    <xf numFmtId="164" fontId="0" fillId="0" borderId="0" xfId="0" applyNumberFormat="1" applyAlignment="1">
      <alignment vertical="top"/>
    </xf>
    <xf numFmtId="165" fontId="0" fillId="0" borderId="0" xfId="0" applyNumberFormat="1" applyAlignment="1">
      <alignment vertical="top"/>
    </xf>
    <xf numFmtId="165" fontId="0" fillId="2" borderId="0" xfId="0" applyNumberFormat="1" applyFill="1" applyAlignment="1">
      <alignment vertical="top"/>
    </xf>
    <xf numFmtId="0" fontId="3" fillId="0" borderId="0" xfId="0" applyFont="1" applyAlignment="1">
      <alignment vertical="top" wrapText="1"/>
    </xf>
    <xf numFmtId="0" fontId="1" fillId="0" borderId="0" xfId="0" applyFont="1" applyAlignment="1">
      <alignment vertical="center" wrapText="1"/>
    </xf>
    <xf numFmtId="0" fontId="5" fillId="2" borderId="1" xfId="0" applyFont="1" applyFill="1" applyBorder="1" applyAlignment="1">
      <alignment vertical="top"/>
    </xf>
    <xf numFmtId="0" fontId="0" fillId="2" borderId="1" xfId="0" applyFont="1" applyFill="1" applyBorder="1" applyAlignment="1">
      <alignment vertical="top"/>
    </xf>
    <xf numFmtId="0" fontId="3" fillId="2" borderId="1" xfId="0" applyFont="1" applyFill="1" applyBorder="1" applyAlignment="1">
      <alignment vertical="top"/>
    </xf>
    <xf numFmtId="0" fontId="3" fillId="2" borderId="1" xfId="0" applyFont="1" applyFill="1" applyBorder="1" applyAlignment="1">
      <alignment horizontal="center" vertical="top"/>
    </xf>
    <xf numFmtId="165" fontId="3" fillId="2" borderId="1" xfId="0" applyNumberFormat="1" applyFont="1" applyFill="1" applyBorder="1" applyAlignment="1">
      <alignment vertical="top"/>
    </xf>
    <xf numFmtId="0" fontId="3" fillId="2" borderId="1" xfId="0" applyFont="1" applyFill="1" applyBorder="1" applyAlignment="1">
      <alignment horizontal="left" vertical="top" wrapText="1"/>
    </xf>
    <xf numFmtId="0" fontId="0" fillId="2" borderId="1" xfId="0" applyFill="1" applyBorder="1"/>
    <xf numFmtId="0" fontId="2" fillId="2" borderId="0" xfId="0" applyFont="1" applyFill="1" applyAlignment="1">
      <alignment vertical="top" wrapText="1"/>
    </xf>
    <xf numFmtId="0" fontId="0" fillId="2" borderId="1" xfId="0" applyFill="1" applyBorder="1" applyAlignment="1">
      <alignment horizontal="center"/>
    </xf>
    <xf numFmtId="16" fontId="2" fillId="2" borderId="1" xfId="0" applyNumberFormat="1" applyFont="1" applyFill="1" applyBorder="1" applyAlignment="1">
      <alignment vertical="top"/>
    </xf>
    <xf numFmtId="0" fontId="2" fillId="2" borderId="0" xfId="0" applyFont="1" applyFill="1" applyBorder="1" applyAlignment="1">
      <alignment horizontal="left" vertical="top"/>
    </xf>
    <xf numFmtId="165" fontId="3" fillId="4" borderId="0" xfId="0" applyNumberFormat="1" applyFont="1" applyFill="1" applyAlignment="1">
      <alignment vertical="top"/>
    </xf>
    <xf numFmtId="1" fontId="2" fillId="4" borderId="1" xfId="0" applyNumberFormat="1" applyFont="1" applyFill="1" applyBorder="1" applyAlignment="1">
      <alignment horizontal="center" vertical="top" wrapText="1"/>
    </xf>
    <xf numFmtId="1" fontId="2" fillId="4" borderId="1" xfId="0" applyNumberFormat="1" applyFont="1" applyFill="1" applyBorder="1" applyAlignment="1">
      <alignment horizontal="center" vertical="top"/>
    </xf>
    <xf numFmtId="165" fontId="2" fillId="4" borderId="1" xfId="0" applyNumberFormat="1" applyFont="1" applyFill="1" applyBorder="1" applyAlignment="1">
      <alignment horizontal="center" vertical="top"/>
    </xf>
    <xf numFmtId="165" fontId="3" fillId="4" borderId="1" xfId="0" applyNumberFormat="1" applyFont="1" applyFill="1" applyBorder="1" applyAlignment="1">
      <alignment vertical="top"/>
    </xf>
    <xf numFmtId="165" fontId="7" fillId="4" borderId="1" xfId="0" applyNumberFormat="1" applyFont="1" applyFill="1" applyBorder="1" applyAlignment="1">
      <alignment horizontal="center" vertical="top"/>
    </xf>
    <xf numFmtId="164" fontId="3" fillId="4" borderId="0" xfId="0" applyNumberFormat="1" applyFont="1" applyFill="1" applyAlignment="1">
      <alignment vertical="top"/>
    </xf>
    <xf numFmtId="165" fontId="3" fillId="5" borderId="0" xfId="0" applyNumberFormat="1" applyFont="1" applyFill="1" applyAlignment="1">
      <alignment vertical="top"/>
    </xf>
    <xf numFmtId="165" fontId="2" fillId="5" borderId="5" xfId="0" applyNumberFormat="1" applyFont="1" applyFill="1" applyBorder="1" applyAlignment="1">
      <alignment horizontal="left" vertical="top"/>
    </xf>
    <xf numFmtId="1" fontId="2" fillId="5" borderId="1" xfId="0" applyNumberFormat="1" applyFont="1" applyFill="1" applyBorder="1" applyAlignment="1">
      <alignment horizontal="center" vertical="top" wrapText="1"/>
    </xf>
    <xf numFmtId="1" fontId="2" fillId="5" borderId="1" xfId="0" applyNumberFormat="1" applyFont="1" applyFill="1" applyBorder="1" applyAlignment="1">
      <alignment horizontal="center" vertical="top"/>
    </xf>
    <xf numFmtId="165" fontId="2" fillId="5" borderId="1" xfId="0" applyNumberFormat="1" applyFont="1" applyFill="1" applyBorder="1" applyAlignment="1">
      <alignment horizontal="center" vertical="top"/>
    </xf>
    <xf numFmtId="165" fontId="3" fillId="5" borderId="1" xfId="0" applyNumberFormat="1" applyFont="1" applyFill="1" applyBorder="1" applyAlignment="1">
      <alignment vertical="top"/>
    </xf>
    <xf numFmtId="165" fontId="7" fillId="5" borderId="1" xfId="0" applyNumberFormat="1" applyFont="1" applyFill="1" applyBorder="1" applyAlignment="1">
      <alignment horizontal="center" vertical="top"/>
    </xf>
    <xf numFmtId="164" fontId="3" fillId="5" borderId="0" xfId="0" applyNumberFormat="1" applyFont="1" applyFill="1" applyAlignment="1">
      <alignment vertical="top"/>
    </xf>
    <xf numFmtId="165" fontId="12" fillId="4" borderId="1" xfId="0" applyNumberFormat="1" applyFont="1" applyFill="1" applyBorder="1" applyAlignment="1">
      <alignment horizontal="center" vertical="top"/>
    </xf>
    <xf numFmtId="0" fontId="13" fillId="2" borderId="1" xfId="0" applyFont="1" applyFill="1" applyBorder="1" applyAlignment="1">
      <alignment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top"/>
    </xf>
    <xf numFmtId="0" fontId="2" fillId="2" borderId="1" xfId="0" applyFont="1" applyFill="1" applyBorder="1" applyAlignment="1">
      <alignment horizontal="justify" vertical="top" wrapText="1"/>
    </xf>
    <xf numFmtId="1" fontId="2" fillId="2" borderId="1" xfId="0" applyNumberFormat="1" applyFont="1" applyFill="1" applyBorder="1" applyAlignment="1">
      <alignment horizontal="center" vertical="top" wrapText="1"/>
    </xf>
    <xf numFmtId="0" fontId="7" fillId="2" borderId="1" xfId="0" applyFont="1" applyFill="1" applyBorder="1" applyAlignment="1">
      <alignment horizontal="left" vertical="top" wrapText="1"/>
    </xf>
    <xf numFmtId="0" fontId="2" fillId="0" borderId="1" xfId="0" applyFont="1" applyBorder="1" applyAlignment="1">
      <alignment horizontal="center" vertical="center" wrapText="1"/>
    </xf>
    <xf numFmtId="165" fontId="12" fillId="2" borderId="1" xfId="0" applyNumberFormat="1" applyFont="1" applyFill="1" applyBorder="1" applyAlignment="1">
      <alignment horizontal="center" vertical="top"/>
    </xf>
    <xf numFmtId="1" fontId="2" fillId="2"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1" fontId="1" fillId="0" borderId="6" xfId="0" applyNumberFormat="1" applyFont="1" applyBorder="1" applyAlignment="1">
      <alignment horizontal="center" vertical="center" wrapText="1"/>
    </xf>
    <xf numFmtId="1" fontId="1" fillId="0" borderId="7"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1" fontId="1" fillId="0" borderId="9" xfId="0" applyNumberFormat="1" applyFont="1" applyBorder="1" applyAlignment="1">
      <alignment horizontal="center" vertical="center" wrapText="1"/>
    </xf>
    <xf numFmtId="1" fontId="1" fillId="0" borderId="5" xfId="0" applyNumberFormat="1" applyFont="1" applyBorder="1" applyAlignment="1">
      <alignment horizontal="center" vertical="center" wrapText="1"/>
    </xf>
    <xf numFmtId="1" fontId="1" fillId="0" borderId="10"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2" borderId="2" xfId="0" applyFont="1" applyFill="1" applyBorder="1" applyAlignment="1">
      <alignment horizontal="center" vertical="top"/>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2" fillId="2" borderId="1" xfId="0" applyFont="1" applyFill="1" applyBorder="1" applyAlignment="1">
      <alignment horizontal="center" vertical="top"/>
    </xf>
    <xf numFmtId="0" fontId="2" fillId="2" borderId="1" xfId="0" applyFont="1" applyFill="1" applyBorder="1" applyAlignment="1">
      <alignment horizontal="justify" vertical="top" wrapText="1"/>
    </xf>
    <xf numFmtId="0" fontId="2" fillId="2" borderId="0" xfId="0" applyFont="1" applyFill="1" applyAlignment="1">
      <alignment horizontal="left" vertical="top" wrapText="1"/>
    </xf>
    <xf numFmtId="1" fontId="2" fillId="2" borderId="1" xfId="0" applyNumberFormat="1" applyFont="1" applyFill="1" applyBorder="1" applyAlignment="1">
      <alignment horizontal="center" vertical="top" wrapText="1"/>
    </xf>
    <xf numFmtId="165" fontId="2" fillId="2" borderId="1" xfId="0" applyNumberFormat="1" applyFont="1" applyFill="1" applyBorder="1" applyAlignment="1">
      <alignment horizontal="center" vertical="top" wrapText="1"/>
    </xf>
    <xf numFmtId="0" fontId="8" fillId="2" borderId="0" xfId="0" applyFont="1" applyFill="1" applyBorder="1" applyAlignment="1">
      <alignment horizontal="center" vertical="top"/>
    </xf>
    <xf numFmtId="0" fontId="8" fillId="2" borderId="0" xfId="0" applyFont="1" applyFill="1" applyAlignment="1">
      <alignment horizontal="center" vertical="top"/>
    </xf>
    <xf numFmtId="164" fontId="2" fillId="2" borderId="1" xfId="0" applyNumberFormat="1" applyFont="1" applyFill="1" applyBorder="1" applyAlignment="1">
      <alignment horizontal="center" vertical="top" wrapText="1"/>
    </xf>
    <xf numFmtId="0" fontId="13" fillId="2" borderId="2" xfId="0" applyFont="1" applyFill="1" applyBorder="1" applyAlignment="1">
      <alignment horizontal="center" vertical="top" wrapText="1"/>
    </xf>
    <xf numFmtId="0" fontId="13" fillId="2" borderId="4" xfId="0" applyFont="1" applyFill="1" applyBorder="1" applyAlignment="1">
      <alignment horizontal="center" vertical="top" wrapText="1"/>
    </xf>
    <xf numFmtId="0" fontId="13" fillId="2" borderId="2" xfId="0" applyFont="1" applyFill="1" applyBorder="1" applyAlignment="1">
      <alignment horizontal="left" vertical="top" wrapText="1"/>
    </xf>
    <xf numFmtId="0" fontId="13" fillId="2" borderId="4" xfId="0" applyFont="1" applyFill="1" applyBorder="1" applyAlignment="1">
      <alignment horizontal="left" vertical="top" wrapText="1"/>
    </xf>
    <xf numFmtId="0" fontId="7" fillId="2"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9"/>
  <sheetViews>
    <sheetView topLeftCell="A7" workbookViewId="0">
      <selection activeCell="M10" sqref="M10"/>
    </sheetView>
  </sheetViews>
  <sheetFormatPr defaultRowHeight="15" x14ac:dyDescent="0.25"/>
  <cols>
    <col min="1" max="1" width="5.42578125" customWidth="1"/>
    <col min="2" max="2" width="33.85546875" customWidth="1"/>
    <col min="3" max="3" width="25.42578125" customWidth="1"/>
    <col min="4" max="4" width="15" style="3" customWidth="1"/>
    <col min="5" max="10" width="8" style="3" customWidth="1"/>
    <col min="11" max="11" width="8" style="5" customWidth="1"/>
    <col min="12" max="12" width="8" style="8" customWidth="1"/>
    <col min="13" max="14" width="8" style="5" customWidth="1"/>
    <col min="15" max="15" width="22.140625" style="8" customWidth="1"/>
    <col min="16" max="16" width="45.5703125" style="6" customWidth="1"/>
  </cols>
  <sheetData>
    <row r="1" spans="1:16" ht="20.25" customHeight="1" x14ac:dyDescent="0.25">
      <c r="L1" s="44"/>
      <c r="M1" s="44"/>
      <c r="N1" s="44"/>
      <c r="O1" s="83" t="s">
        <v>204</v>
      </c>
      <c r="P1" s="83"/>
    </row>
    <row r="2" spans="1:16" ht="15.75" customHeight="1" x14ac:dyDescent="0.25">
      <c r="K2" s="44"/>
      <c r="L2" s="44"/>
      <c r="M2" s="44"/>
      <c r="N2" s="44"/>
      <c r="O2" s="83"/>
      <c r="P2" s="83"/>
    </row>
    <row r="3" spans="1:16" ht="15.75" customHeight="1" x14ac:dyDescent="0.25">
      <c r="K3" s="44"/>
      <c r="L3" s="44"/>
      <c r="M3" s="44"/>
      <c r="N3" s="44"/>
      <c r="O3" s="83"/>
      <c r="P3" s="83"/>
    </row>
    <row r="4" spans="1:16" ht="15.75" customHeight="1" x14ac:dyDescent="0.25">
      <c r="K4" s="44"/>
      <c r="L4" s="44"/>
      <c r="M4" s="44"/>
      <c r="N4" s="44"/>
      <c r="O4" s="83"/>
      <c r="P4" s="83"/>
    </row>
    <row r="5" spans="1:16" ht="15.75" customHeight="1" x14ac:dyDescent="0.25">
      <c r="K5" s="44"/>
      <c r="L5" s="44"/>
      <c r="M5" s="44"/>
      <c r="N5" s="44"/>
      <c r="O5" s="83"/>
      <c r="P5" s="83"/>
    </row>
    <row r="6" spans="1:16" ht="49.5" customHeight="1" x14ac:dyDescent="0.25">
      <c r="K6" s="44"/>
      <c r="L6" s="44"/>
      <c r="M6" s="44"/>
      <c r="N6" s="44"/>
      <c r="O6" s="83"/>
      <c r="P6" s="83"/>
    </row>
    <row r="7" spans="1:16" ht="19.5" customHeight="1" x14ac:dyDescent="0.25">
      <c r="A7" s="84" t="s">
        <v>48</v>
      </c>
      <c r="B7" s="85"/>
      <c r="C7" s="85"/>
      <c r="D7" s="85"/>
      <c r="E7" s="85"/>
      <c r="F7" s="85"/>
      <c r="G7" s="85"/>
      <c r="H7" s="85"/>
      <c r="I7" s="85"/>
      <c r="J7" s="85"/>
      <c r="K7" s="85"/>
      <c r="L7" s="85"/>
      <c r="M7" s="85"/>
      <c r="N7" s="85"/>
      <c r="O7" s="85"/>
      <c r="P7" s="85"/>
    </row>
    <row r="8" spans="1:16" ht="19.5" customHeight="1" x14ac:dyDescent="0.25">
      <c r="A8" s="86" t="s">
        <v>229</v>
      </c>
      <c r="B8" s="87"/>
      <c r="C8" s="87"/>
      <c r="D8" s="87"/>
      <c r="E8" s="87"/>
      <c r="F8" s="87"/>
      <c r="G8" s="87"/>
      <c r="H8" s="87"/>
      <c r="I8" s="87"/>
      <c r="J8" s="87"/>
      <c r="K8" s="87"/>
      <c r="L8" s="87"/>
      <c r="M8" s="87"/>
      <c r="N8" s="87"/>
      <c r="O8" s="87"/>
      <c r="P8" s="87"/>
    </row>
    <row r="9" spans="1:16" ht="21.75" customHeight="1" x14ac:dyDescent="0.25">
      <c r="A9" s="85" t="s">
        <v>87</v>
      </c>
      <c r="B9" s="85"/>
      <c r="C9" s="85"/>
      <c r="D9" s="85"/>
      <c r="E9" s="85"/>
      <c r="F9" s="85"/>
      <c r="G9" s="85"/>
      <c r="H9" s="85"/>
      <c r="I9" s="85"/>
      <c r="J9" s="85"/>
      <c r="K9" s="85"/>
      <c r="L9" s="85"/>
      <c r="M9" s="85"/>
      <c r="N9" s="85"/>
      <c r="O9" s="85"/>
      <c r="P9" s="85"/>
    </row>
    <row r="10" spans="1:16" ht="15" customHeight="1" x14ac:dyDescent="0.25">
      <c r="K10" s="2"/>
      <c r="L10" s="2"/>
      <c r="M10" s="2"/>
      <c r="N10" s="2"/>
      <c r="O10" s="2"/>
      <c r="P10" s="9"/>
    </row>
    <row r="11" spans="1:16" ht="24" customHeight="1" x14ac:dyDescent="0.25">
      <c r="A11" s="95" t="s">
        <v>61</v>
      </c>
      <c r="B11" s="95" t="s">
        <v>196</v>
      </c>
      <c r="C11" s="96" t="s">
        <v>200</v>
      </c>
      <c r="D11" s="88" t="s">
        <v>205</v>
      </c>
      <c r="E11" s="89"/>
      <c r="F11" s="89"/>
      <c r="G11" s="89"/>
      <c r="H11" s="89"/>
      <c r="I11" s="89"/>
      <c r="J11" s="89"/>
      <c r="K11" s="89"/>
      <c r="L11" s="89"/>
      <c r="M11" s="89"/>
      <c r="N11" s="90"/>
      <c r="O11" s="94" t="s">
        <v>201</v>
      </c>
      <c r="P11" s="95" t="s">
        <v>203</v>
      </c>
    </row>
    <row r="12" spans="1:16" ht="22.5" customHeight="1" x14ac:dyDescent="0.25">
      <c r="A12" s="95"/>
      <c r="B12" s="95"/>
      <c r="C12" s="97"/>
      <c r="D12" s="91"/>
      <c r="E12" s="92"/>
      <c r="F12" s="92"/>
      <c r="G12" s="92"/>
      <c r="H12" s="92"/>
      <c r="I12" s="92"/>
      <c r="J12" s="92"/>
      <c r="K12" s="92"/>
      <c r="L12" s="92"/>
      <c r="M12" s="92"/>
      <c r="N12" s="93"/>
      <c r="O12" s="94"/>
      <c r="P12" s="95"/>
    </row>
    <row r="13" spans="1:16" ht="54.75" customHeight="1" x14ac:dyDescent="0.25">
      <c r="A13" s="95"/>
      <c r="B13" s="95"/>
      <c r="C13" s="98"/>
      <c r="D13" s="20">
        <v>2017</v>
      </c>
      <c r="E13" s="20">
        <v>2018</v>
      </c>
      <c r="F13" s="20">
        <v>2019</v>
      </c>
      <c r="G13" s="20">
        <v>2020</v>
      </c>
      <c r="H13" s="20">
        <v>2021</v>
      </c>
      <c r="I13" s="20">
        <v>2022</v>
      </c>
      <c r="J13" s="20">
        <v>2023</v>
      </c>
      <c r="K13" s="11">
        <v>2024</v>
      </c>
      <c r="L13" s="20">
        <v>2025</v>
      </c>
      <c r="M13" s="20">
        <v>2026</v>
      </c>
      <c r="N13" s="11">
        <v>2027</v>
      </c>
      <c r="O13" s="94"/>
      <c r="P13" s="95"/>
    </row>
    <row r="14" spans="1:16" s="10" customFormat="1" ht="15.75" x14ac:dyDescent="0.25">
      <c r="A14" s="22">
        <v>1</v>
      </c>
      <c r="B14" s="22">
        <v>2</v>
      </c>
      <c r="C14" s="22">
        <v>3</v>
      </c>
      <c r="D14" s="12">
        <v>4</v>
      </c>
      <c r="E14" s="12">
        <v>5</v>
      </c>
      <c r="F14" s="12">
        <v>6</v>
      </c>
      <c r="G14" s="12">
        <v>7</v>
      </c>
      <c r="H14" s="12">
        <v>8</v>
      </c>
      <c r="I14" s="12">
        <v>9</v>
      </c>
      <c r="J14" s="12">
        <v>10</v>
      </c>
      <c r="K14" s="13">
        <v>11</v>
      </c>
      <c r="L14" s="12">
        <v>12</v>
      </c>
      <c r="M14" s="12">
        <v>13</v>
      </c>
      <c r="N14" s="13">
        <v>14</v>
      </c>
      <c r="O14" s="21">
        <v>15</v>
      </c>
      <c r="P14" s="22">
        <v>16</v>
      </c>
    </row>
    <row r="15" spans="1:16" s="4" customFormat="1" ht="113.25" customHeight="1" x14ac:dyDescent="0.25">
      <c r="A15" s="1">
        <v>1</v>
      </c>
      <c r="B15" s="1" t="s">
        <v>197</v>
      </c>
      <c r="C15" s="17">
        <f>232.9*100/323.6</f>
        <v>71.971569839307776</v>
      </c>
      <c r="D15" s="17">
        <f>(232.9+0.9)*100/323.6</f>
        <v>72.249690976514216</v>
      </c>
      <c r="E15" s="17">
        <f>(232.9+1.8)*100/323.6</f>
        <v>72.527812113720643</v>
      </c>
      <c r="F15" s="17">
        <f>(232.9+2.7)*100/323.6</f>
        <v>72.805933250927069</v>
      </c>
      <c r="G15" s="17">
        <f>(232.9+3.6)*100/323.6</f>
        <v>73.084054388133495</v>
      </c>
      <c r="H15" s="17">
        <f>(232.9+4.5)*100/323.6</f>
        <v>73.362175525339921</v>
      </c>
      <c r="I15" s="17">
        <f>(232.9+5.4)*100/323.6</f>
        <v>73.640296662546348</v>
      </c>
      <c r="J15" s="17">
        <f>(232.9+6.3)*100/323.6</f>
        <v>73.918417799752774</v>
      </c>
      <c r="K15" s="17">
        <f>(232.9+7.2)*100/323.6</f>
        <v>74.1965389369592</v>
      </c>
      <c r="L15" s="17">
        <f>(232.9+8.1)*100/323.6</f>
        <v>74.474660074165627</v>
      </c>
      <c r="M15" s="17">
        <f>(232.9+9)*100/323.6</f>
        <v>74.752781211372053</v>
      </c>
      <c r="N15" s="17">
        <f>(232.9+10)*100/323.6</f>
        <v>75.061804697156973</v>
      </c>
      <c r="O15" s="15" t="s">
        <v>202</v>
      </c>
      <c r="P15" s="1" t="s">
        <v>86</v>
      </c>
    </row>
    <row r="16" spans="1:16" s="4" customFormat="1" ht="106.5" customHeight="1" x14ac:dyDescent="0.25">
      <c r="A16" s="1">
        <v>2</v>
      </c>
      <c r="B16" s="1" t="s">
        <v>198</v>
      </c>
      <c r="C16" s="14">
        <v>100</v>
      </c>
      <c r="D16" s="14">
        <v>100</v>
      </c>
      <c r="E16" s="14">
        <v>100</v>
      </c>
      <c r="F16" s="14">
        <v>100</v>
      </c>
      <c r="G16" s="14">
        <v>100</v>
      </c>
      <c r="H16" s="14">
        <v>100</v>
      </c>
      <c r="I16" s="14">
        <v>100</v>
      </c>
      <c r="J16" s="14">
        <v>100</v>
      </c>
      <c r="K16" s="14">
        <v>100</v>
      </c>
      <c r="L16" s="14">
        <v>100</v>
      </c>
      <c r="M16" s="14">
        <v>100</v>
      </c>
      <c r="N16" s="14">
        <v>100</v>
      </c>
      <c r="O16" s="15" t="s">
        <v>202</v>
      </c>
      <c r="P16" s="1" t="s">
        <v>64</v>
      </c>
    </row>
    <row r="17" spans="1:16" ht="99.75" x14ac:dyDescent="0.25">
      <c r="A17" s="1">
        <v>3</v>
      </c>
      <c r="B17" s="1" t="s">
        <v>199</v>
      </c>
      <c r="C17" s="14">
        <v>100</v>
      </c>
      <c r="D17" s="14">
        <v>0</v>
      </c>
      <c r="E17" s="14">
        <v>0</v>
      </c>
      <c r="F17" s="14">
        <v>0</v>
      </c>
      <c r="G17" s="14">
        <f>100-(548.8347-29.7804)*100/548.8347</f>
        <v>5.4261146388885351</v>
      </c>
      <c r="H17" s="14">
        <f>100-(548.8347-59.56)*100/548.8347</f>
        <v>10.852083514398771</v>
      </c>
      <c r="I17" s="14">
        <f>100-(548.8347-89.3412)*100/548.8347</f>
        <v>16.278343916665619</v>
      </c>
      <c r="J17" s="14">
        <f>100-(548.8347-119.1216)*100/548.8347</f>
        <v>21.704458555554169</v>
      </c>
      <c r="K17" s="14">
        <f>100-(548.8347-148.902)*100/548.8347</f>
        <v>27.13057319444269</v>
      </c>
      <c r="L17" s="14">
        <f>100-(548.8347-178.6824)*100/548.8347</f>
        <v>32.556687833331239</v>
      </c>
      <c r="M17" s="14">
        <f>100-(548.8347-208.463)*100/548.8347</f>
        <v>37.982838913064342</v>
      </c>
      <c r="N17" s="14">
        <v>37.979999999999997</v>
      </c>
      <c r="O17" s="15" t="s">
        <v>202</v>
      </c>
      <c r="P17" s="1" t="s">
        <v>134</v>
      </c>
    </row>
    <row r="18" spans="1:16" x14ac:dyDescent="0.25">
      <c r="A18" s="4"/>
      <c r="B18" s="4"/>
      <c r="C18" s="4"/>
      <c r="D18" s="40"/>
      <c r="E18" s="40"/>
      <c r="F18" s="40"/>
      <c r="G18" s="40"/>
      <c r="H18" s="40"/>
      <c r="I18" s="40"/>
      <c r="J18" s="40"/>
      <c r="K18" s="41"/>
      <c r="L18" s="42"/>
      <c r="M18" s="41"/>
      <c r="N18" s="41"/>
      <c r="O18" s="42"/>
      <c r="P18" s="43"/>
    </row>
    <row r="19" spans="1:16" x14ac:dyDescent="0.25">
      <c r="A19" s="4"/>
      <c r="B19" s="4"/>
      <c r="C19" s="4"/>
      <c r="D19" s="40"/>
      <c r="E19" s="40"/>
      <c r="F19" s="40"/>
      <c r="G19" s="40"/>
      <c r="H19" s="40"/>
      <c r="I19" s="40"/>
      <c r="J19" s="40"/>
      <c r="K19" s="41"/>
      <c r="L19" s="42"/>
      <c r="M19" s="41"/>
      <c r="N19" s="41"/>
      <c r="O19" s="42"/>
      <c r="P19" s="43"/>
    </row>
    <row r="20" spans="1:16" x14ac:dyDescent="0.25">
      <c r="A20" s="4"/>
      <c r="B20" s="4"/>
      <c r="C20" s="4"/>
      <c r="D20" s="40"/>
      <c r="E20" s="40"/>
      <c r="F20" s="40"/>
      <c r="G20" s="40"/>
      <c r="H20" s="40"/>
      <c r="I20" s="40"/>
      <c r="J20" s="40"/>
      <c r="K20" s="41"/>
      <c r="L20" s="42"/>
      <c r="M20" s="41"/>
      <c r="N20" s="41"/>
      <c r="O20" s="42"/>
      <c r="P20" s="43"/>
    </row>
    <row r="21" spans="1:16" x14ac:dyDescent="0.25">
      <c r="A21" s="4"/>
      <c r="B21" s="4"/>
      <c r="C21" s="4"/>
      <c r="D21" s="40"/>
      <c r="E21" s="40"/>
      <c r="F21" s="40"/>
      <c r="G21" s="40"/>
      <c r="H21" s="40"/>
      <c r="I21" s="40"/>
      <c r="J21" s="40"/>
      <c r="K21" s="41"/>
      <c r="L21" s="42"/>
      <c r="M21" s="41"/>
      <c r="N21" s="41"/>
      <c r="O21" s="42"/>
      <c r="P21" s="43"/>
    </row>
    <row r="22" spans="1:16" x14ac:dyDescent="0.25">
      <c r="A22" s="4"/>
      <c r="B22" s="4"/>
      <c r="C22" s="4"/>
      <c r="D22" s="40"/>
      <c r="E22" s="40"/>
      <c r="F22" s="40"/>
      <c r="G22" s="40"/>
      <c r="H22" s="40"/>
      <c r="I22" s="40"/>
      <c r="J22" s="40"/>
      <c r="K22" s="41"/>
      <c r="L22" s="42"/>
      <c r="M22" s="41"/>
      <c r="N22" s="41"/>
      <c r="O22" s="42"/>
      <c r="P22" s="43"/>
    </row>
    <row r="23" spans="1:16" x14ac:dyDescent="0.25">
      <c r="A23" s="4"/>
      <c r="B23" s="4"/>
      <c r="C23" s="4"/>
      <c r="D23" s="40"/>
      <c r="E23" s="40"/>
      <c r="F23" s="40"/>
      <c r="G23" s="40"/>
      <c r="H23" s="40"/>
      <c r="I23" s="40"/>
      <c r="J23" s="40"/>
      <c r="K23" s="41"/>
      <c r="L23" s="42"/>
      <c r="M23" s="41"/>
      <c r="N23" s="41"/>
      <c r="O23" s="42"/>
      <c r="P23" s="43"/>
    </row>
    <row r="24" spans="1:16" x14ac:dyDescent="0.25">
      <c r="A24" s="4"/>
      <c r="B24" s="4"/>
      <c r="C24" s="4"/>
      <c r="D24" s="40"/>
      <c r="E24" s="40"/>
      <c r="F24" s="40"/>
      <c r="G24" s="40"/>
      <c r="H24" s="40"/>
      <c r="I24" s="40"/>
      <c r="J24" s="40"/>
      <c r="K24" s="41"/>
      <c r="L24" s="42"/>
      <c r="M24" s="41"/>
      <c r="N24" s="41"/>
      <c r="O24" s="42"/>
      <c r="P24" s="43"/>
    </row>
    <row r="25" spans="1:16" x14ac:dyDescent="0.25">
      <c r="A25" s="4"/>
      <c r="B25" s="4"/>
      <c r="C25" s="4"/>
      <c r="D25" s="40"/>
      <c r="E25" s="40"/>
      <c r="F25" s="40"/>
      <c r="G25" s="40"/>
      <c r="H25" s="40"/>
      <c r="I25" s="40"/>
      <c r="J25" s="40"/>
      <c r="K25" s="41"/>
      <c r="L25" s="42"/>
      <c r="M25" s="41"/>
      <c r="N25" s="41"/>
      <c r="O25" s="42"/>
      <c r="P25" s="43"/>
    </row>
    <row r="26" spans="1:16" x14ac:dyDescent="0.25">
      <c r="A26" s="4"/>
      <c r="B26" s="4"/>
      <c r="C26" s="4"/>
      <c r="D26" s="40"/>
      <c r="E26" s="40"/>
      <c r="F26" s="40"/>
      <c r="G26" s="40"/>
      <c r="H26" s="40"/>
      <c r="I26" s="40"/>
      <c r="J26" s="40"/>
      <c r="K26" s="41"/>
      <c r="L26" s="42"/>
      <c r="M26" s="41"/>
      <c r="N26" s="41"/>
      <c r="O26" s="42"/>
      <c r="P26" s="43"/>
    </row>
    <row r="27" spans="1:16" x14ac:dyDescent="0.25">
      <c r="A27" s="4"/>
      <c r="B27" s="4"/>
      <c r="C27" s="4"/>
      <c r="D27" s="40"/>
      <c r="E27" s="40"/>
      <c r="F27" s="40"/>
      <c r="G27" s="40"/>
      <c r="H27" s="40"/>
      <c r="I27" s="40"/>
      <c r="J27" s="40"/>
      <c r="K27" s="41"/>
      <c r="L27" s="42"/>
      <c r="M27" s="41"/>
      <c r="N27" s="41"/>
      <c r="O27" s="42"/>
      <c r="P27" s="43"/>
    </row>
    <row r="28" spans="1:16" x14ac:dyDescent="0.25">
      <c r="A28" s="4"/>
      <c r="B28" s="4"/>
      <c r="C28" s="4"/>
      <c r="D28" s="40"/>
      <c r="E28" s="40"/>
      <c r="F28" s="40"/>
      <c r="G28" s="40"/>
      <c r="H28" s="40"/>
      <c r="I28" s="40"/>
      <c r="J28" s="40"/>
      <c r="K28" s="41"/>
      <c r="L28" s="42"/>
      <c r="M28" s="41"/>
      <c r="N28" s="41"/>
      <c r="O28" s="42"/>
      <c r="P28" s="43"/>
    </row>
    <row r="29" spans="1:16" x14ac:dyDescent="0.25">
      <c r="A29" s="4"/>
      <c r="B29" s="4"/>
      <c r="C29" s="4"/>
      <c r="D29" s="40"/>
      <c r="E29" s="40"/>
      <c r="F29" s="40"/>
      <c r="G29" s="40"/>
      <c r="H29" s="40"/>
      <c r="I29" s="40"/>
      <c r="J29" s="40"/>
      <c r="K29" s="41"/>
      <c r="L29" s="42"/>
      <c r="M29" s="41"/>
      <c r="N29" s="41"/>
      <c r="O29" s="42"/>
      <c r="P29" s="43"/>
    </row>
  </sheetData>
  <mergeCells count="10">
    <mergeCell ref="O1:P6"/>
    <mergeCell ref="A7:P7"/>
    <mergeCell ref="A8:P8"/>
    <mergeCell ref="A9:P9"/>
    <mergeCell ref="D11:N12"/>
    <mergeCell ref="O11:O13"/>
    <mergeCell ref="A11:A13"/>
    <mergeCell ref="B11:B13"/>
    <mergeCell ref="P11:P13"/>
    <mergeCell ref="C11:C13"/>
  </mergeCells>
  <pageMargins left="0.39370078740157483" right="0.39370078740157483" top="0.78740157480314965" bottom="0.39370078740157483" header="0.31496062992125984" footer="0.31496062992125984"/>
  <pageSetup paperSize="9" scale="61"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38"/>
  <sheetViews>
    <sheetView tabSelected="1" topLeftCell="A133" zoomScale="75" zoomScaleNormal="75" zoomScalePageLayoutView="90" workbookViewId="0">
      <selection activeCell="E69" sqref="A69:XFD70"/>
    </sheetView>
  </sheetViews>
  <sheetFormatPr defaultRowHeight="15" x14ac:dyDescent="0.25"/>
  <cols>
    <col min="1" max="1" width="4.28515625" style="26" customWidth="1"/>
    <col min="2" max="2" width="56.42578125" style="26" customWidth="1"/>
    <col min="3" max="3" width="19" style="27" customWidth="1"/>
    <col min="4" max="4" width="13.140625" style="27" customWidth="1"/>
    <col min="5" max="5" width="14" style="26" customWidth="1"/>
    <col min="6" max="6" width="13.140625" style="24" customWidth="1"/>
    <col min="7" max="11" width="10.42578125" style="25" customWidth="1"/>
    <col min="12" max="12" width="13.7109375" style="25" customWidth="1"/>
    <col min="13" max="13" width="11.5703125" style="25" customWidth="1"/>
    <col min="14" max="17" width="13.28515625" style="25" customWidth="1"/>
    <col min="18" max="18" width="39.28515625" style="34" customWidth="1"/>
    <col min="19" max="19" width="49.42578125" style="19" customWidth="1"/>
    <col min="21" max="21" width="15.140625" customWidth="1"/>
  </cols>
  <sheetData>
    <row r="1" spans="1:19" s="19" customFormat="1" ht="15.75" customHeight="1" x14ac:dyDescent="0.25">
      <c r="A1" s="26"/>
      <c r="B1" s="26"/>
      <c r="C1" s="27"/>
      <c r="D1" s="27"/>
      <c r="E1" s="26"/>
      <c r="F1" s="24"/>
      <c r="G1" s="25"/>
      <c r="H1" s="25"/>
      <c r="I1" s="25"/>
      <c r="J1" s="25"/>
      <c r="K1" s="25"/>
      <c r="L1" s="25"/>
      <c r="M1" s="25"/>
      <c r="N1" s="25"/>
      <c r="O1" s="25"/>
      <c r="P1" s="25"/>
      <c r="R1" s="113" t="s">
        <v>206</v>
      </c>
      <c r="S1" s="113"/>
    </row>
    <row r="2" spans="1:19" s="19" customFormat="1" ht="15.75" customHeight="1" x14ac:dyDescent="0.25">
      <c r="A2" s="26"/>
      <c r="B2" s="26"/>
      <c r="C2" s="27"/>
      <c r="D2" s="27"/>
      <c r="E2" s="26"/>
      <c r="F2" s="24"/>
      <c r="G2" s="25"/>
      <c r="H2" s="25"/>
      <c r="I2" s="25"/>
      <c r="J2" s="25"/>
      <c r="K2" s="25"/>
      <c r="L2" s="25"/>
      <c r="M2" s="25"/>
      <c r="N2" s="25"/>
      <c r="O2" s="25"/>
      <c r="P2" s="25"/>
      <c r="Q2" s="52"/>
      <c r="R2" s="113"/>
      <c r="S2" s="113"/>
    </row>
    <row r="3" spans="1:19" s="19" customFormat="1" ht="15.75" customHeight="1" x14ac:dyDescent="0.25">
      <c r="A3" s="26"/>
      <c r="B3" s="26"/>
      <c r="C3" s="27"/>
      <c r="D3" s="27"/>
      <c r="E3" s="26"/>
      <c r="F3" s="24"/>
      <c r="G3" s="25"/>
      <c r="H3" s="25"/>
      <c r="I3" s="25"/>
      <c r="J3" s="25"/>
      <c r="K3" s="25"/>
      <c r="L3" s="25"/>
      <c r="M3" s="25"/>
      <c r="N3" s="25"/>
      <c r="O3" s="25"/>
      <c r="P3" s="25"/>
      <c r="Q3" s="52"/>
      <c r="R3" s="113"/>
      <c r="S3" s="113"/>
    </row>
    <row r="4" spans="1:19" s="19" customFormat="1" ht="15.75" customHeight="1" x14ac:dyDescent="0.25">
      <c r="A4" s="26"/>
      <c r="B4" s="26"/>
      <c r="C4" s="27"/>
      <c r="D4" s="27"/>
      <c r="E4" s="26"/>
      <c r="F4" s="24"/>
      <c r="G4" s="25"/>
      <c r="H4" s="25"/>
      <c r="I4" s="25"/>
      <c r="J4" s="25"/>
      <c r="K4" s="25"/>
      <c r="L4" s="25"/>
      <c r="M4" s="25"/>
      <c r="N4" s="25"/>
      <c r="O4" s="25"/>
      <c r="P4" s="25"/>
      <c r="Q4" s="52"/>
      <c r="R4" s="113"/>
      <c r="S4" s="113"/>
    </row>
    <row r="5" spans="1:19" s="19" customFormat="1" ht="15.75" customHeight="1" x14ac:dyDescent="0.25">
      <c r="A5" s="26"/>
      <c r="B5" s="26"/>
      <c r="C5" s="27"/>
      <c r="D5" s="27"/>
      <c r="E5" s="26"/>
      <c r="F5" s="24"/>
      <c r="G5" s="25"/>
      <c r="H5" s="25"/>
      <c r="I5" s="25"/>
      <c r="J5" s="25"/>
      <c r="K5" s="25"/>
      <c r="L5" s="25"/>
      <c r="M5" s="25"/>
      <c r="N5" s="25"/>
      <c r="O5" s="25"/>
      <c r="P5" s="25"/>
      <c r="Q5" s="52"/>
      <c r="R5" s="113"/>
      <c r="S5" s="113"/>
    </row>
    <row r="6" spans="1:19" s="19" customFormat="1" ht="57" customHeight="1" x14ac:dyDescent="0.25">
      <c r="A6" s="26"/>
      <c r="B6" s="26"/>
      <c r="C6" s="27"/>
      <c r="D6" s="27"/>
      <c r="E6" s="26"/>
      <c r="F6" s="24"/>
      <c r="G6" s="25"/>
      <c r="H6" s="25"/>
      <c r="I6" s="25"/>
      <c r="J6" s="25"/>
      <c r="K6" s="25"/>
      <c r="L6" s="25"/>
      <c r="M6" s="25"/>
      <c r="N6" s="25"/>
      <c r="O6" s="25"/>
      <c r="P6" s="25"/>
      <c r="Q6" s="52"/>
      <c r="R6" s="113"/>
      <c r="S6" s="113"/>
    </row>
    <row r="7" spans="1:19" s="19" customFormat="1" ht="19.5" customHeight="1" x14ac:dyDescent="0.25">
      <c r="A7" s="116" t="s">
        <v>233</v>
      </c>
      <c r="B7" s="116"/>
      <c r="C7" s="116"/>
      <c r="D7" s="116"/>
      <c r="E7" s="116"/>
      <c r="F7" s="116"/>
      <c r="G7" s="116"/>
      <c r="H7" s="116"/>
      <c r="I7" s="116"/>
      <c r="J7" s="116"/>
      <c r="K7" s="116"/>
      <c r="L7" s="116"/>
      <c r="M7" s="116"/>
      <c r="N7" s="116"/>
      <c r="O7" s="116"/>
      <c r="P7" s="116"/>
      <c r="Q7" s="116"/>
      <c r="R7" s="116"/>
    </row>
    <row r="8" spans="1:19" s="19" customFormat="1" ht="19.5" customHeight="1" x14ac:dyDescent="0.25">
      <c r="A8" s="117" t="s">
        <v>234</v>
      </c>
      <c r="B8" s="117"/>
      <c r="C8" s="117"/>
      <c r="D8" s="117"/>
      <c r="E8" s="117"/>
      <c r="F8" s="117"/>
      <c r="G8" s="117"/>
      <c r="H8" s="117"/>
      <c r="I8" s="117"/>
      <c r="J8" s="117"/>
      <c r="K8" s="117"/>
      <c r="L8" s="117"/>
      <c r="M8" s="117"/>
      <c r="N8" s="117"/>
      <c r="O8" s="117"/>
      <c r="P8" s="117"/>
      <c r="Q8" s="117"/>
      <c r="R8" s="117"/>
    </row>
    <row r="9" spans="1:19" s="19" customFormat="1" ht="19.5" customHeight="1" x14ac:dyDescent="0.25">
      <c r="A9" s="116" t="s">
        <v>87</v>
      </c>
      <c r="B9" s="116"/>
      <c r="C9" s="116"/>
      <c r="D9" s="116"/>
      <c r="E9" s="116"/>
      <c r="F9" s="116"/>
      <c r="G9" s="116"/>
      <c r="H9" s="116"/>
      <c r="I9" s="116"/>
      <c r="J9" s="116"/>
      <c r="K9" s="116"/>
      <c r="L9" s="116"/>
      <c r="M9" s="116"/>
      <c r="N9" s="116"/>
      <c r="O9" s="116"/>
      <c r="P9" s="116"/>
      <c r="Q9" s="116"/>
      <c r="R9" s="116"/>
    </row>
    <row r="10" spans="1:19" s="19" customFormat="1" ht="15" customHeight="1" x14ac:dyDescent="0.25">
      <c r="A10" s="26"/>
      <c r="B10" s="26"/>
      <c r="C10" s="27"/>
      <c r="D10" s="27"/>
      <c r="E10" s="26"/>
      <c r="F10" s="24"/>
      <c r="G10" s="25"/>
      <c r="H10" s="25"/>
      <c r="I10" s="25"/>
      <c r="J10" s="25"/>
      <c r="K10" s="28"/>
      <c r="L10" s="25"/>
      <c r="M10" s="25"/>
      <c r="N10" s="28"/>
      <c r="O10" s="28"/>
      <c r="P10" s="28"/>
      <c r="Q10" s="28"/>
      <c r="R10" s="55"/>
    </row>
    <row r="11" spans="1:19" s="19" customFormat="1" ht="58.5" customHeight="1" x14ac:dyDescent="0.25">
      <c r="A11" s="108" t="s">
        <v>25</v>
      </c>
      <c r="B11" s="108" t="s">
        <v>0</v>
      </c>
      <c r="C11" s="108" t="s">
        <v>207</v>
      </c>
      <c r="D11" s="108" t="s">
        <v>27</v>
      </c>
      <c r="E11" s="108" t="s">
        <v>28</v>
      </c>
      <c r="F11" s="118" t="s">
        <v>208</v>
      </c>
      <c r="G11" s="118"/>
      <c r="H11" s="118"/>
      <c r="I11" s="118"/>
      <c r="J11" s="118"/>
      <c r="K11" s="118"/>
      <c r="L11" s="118"/>
      <c r="M11" s="118"/>
      <c r="N11" s="118"/>
      <c r="O11" s="118"/>
      <c r="P11" s="118"/>
      <c r="Q11" s="118"/>
      <c r="R11" s="108" t="s">
        <v>31</v>
      </c>
      <c r="S11" s="108" t="s">
        <v>209</v>
      </c>
    </row>
    <row r="12" spans="1:19" s="19" customFormat="1" ht="15.75" customHeight="1" x14ac:dyDescent="0.25">
      <c r="A12" s="108"/>
      <c r="B12" s="108"/>
      <c r="C12" s="108"/>
      <c r="D12" s="108"/>
      <c r="E12" s="108"/>
      <c r="F12" s="114" t="s">
        <v>30</v>
      </c>
      <c r="G12" s="115" t="s">
        <v>29</v>
      </c>
      <c r="H12" s="115"/>
      <c r="I12" s="115"/>
      <c r="J12" s="115"/>
      <c r="K12" s="115"/>
      <c r="L12" s="115"/>
      <c r="M12" s="115"/>
      <c r="N12" s="115"/>
      <c r="O12" s="115"/>
      <c r="P12" s="115"/>
      <c r="Q12" s="115"/>
      <c r="R12" s="108"/>
      <c r="S12" s="108"/>
    </row>
    <row r="13" spans="1:19" s="19" customFormat="1" ht="20.25" customHeight="1" x14ac:dyDescent="0.25">
      <c r="A13" s="108"/>
      <c r="B13" s="108"/>
      <c r="C13" s="108"/>
      <c r="D13" s="108"/>
      <c r="E13" s="108"/>
      <c r="F13" s="114"/>
      <c r="G13" s="78">
        <v>2017</v>
      </c>
      <c r="H13" s="78">
        <v>2018</v>
      </c>
      <c r="I13" s="78">
        <v>2019</v>
      </c>
      <c r="J13" s="78">
        <v>2020</v>
      </c>
      <c r="K13" s="78">
        <v>2021</v>
      </c>
      <c r="L13" s="78">
        <v>2022</v>
      </c>
      <c r="M13" s="78">
        <v>2023</v>
      </c>
      <c r="N13" s="82">
        <v>2024</v>
      </c>
      <c r="O13" s="78">
        <v>2025</v>
      </c>
      <c r="P13" s="78">
        <v>2026</v>
      </c>
      <c r="Q13" s="78">
        <v>2027</v>
      </c>
      <c r="R13" s="108"/>
      <c r="S13" s="108"/>
    </row>
    <row r="14" spans="1:19" s="19" customFormat="1" ht="15.75" x14ac:dyDescent="0.25">
      <c r="A14" s="76">
        <v>1</v>
      </c>
      <c r="B14" s="74">
        <v>2</v>
      </c>
      <c r="C14" s="74">
        <v>3</v>
      </c>
      <c r="D14" s="74">
        <v>4</v>
      </c>
      <c r="E14" s="74">
        <v>5</v>
      </c>
      <c r="F14" s="29">
        <v>6</v>
      </c>
      <c r="G14" s="29">
        <v>7</v>
      </c>
      <c r="H14" s="29">
        <v>8</v>
      </c>
      <c r="I14" s="29">
        <v>9</v>
      </c>
      <c r="J14" s="29">
        <v>10</v>
      </c>
      <c r="K14" s="29">
        <v>11</v>
      </c>
      <c r="L14" s="29">
        <v>12</v>
      </c>
      <c r="M14" s="29">
        <v>13</v>
      </c>
      <c r="N14" s="29">
        <v>14</v>
      </c>
      <c r="O14" s="29">
        <v>15</v>
      </c>
      <c r="P14" s="29">
        <v>16</v>
      </c>
      <c r="Q14" s="29">
        <v>17</v>
      </c>
      <c r="R14" s="74">
        <v>18</v>
      </c>
      <c r="S14" s="53">
        <v>19</v>
      </c>
    </row>
    <row r="15" spans="1:19" s="19" customFormat="1" ht="39" customHeight="1" x14ac:dyDescent="0.25">
      <c r="A15" s="111"/>
      <c r="B15" s="108"/>
      <c r="C15" s="109" t="s">
        <v>32</v>
      </c>
      <c r="D15" s="109"/>
      <c r="E15" s="109"/>
      <c r="F15" s="109"/>
      <c r="G15" s="109"/>
      <c r="H15" s="109"/>
      <c r="I15" s="109"/>
      <c r="J15" s="109"/>
      <c r="K15" s="109"/>
      <c r="L15" s="109"/>
      <c r="M15" s="109"/>
      <c r="N15" s="109"/>
      <c r="O15" s="109"/>
      <c r="P15" s="109"/>
      <c r="Q15" s="109"/>
      <c r="R15" s="109"/>
      <c r="S15" s="109"/>
    </row>
    <row r="16" spans="1:19" s="19" customFormat="1" ht="86.25" customHeight="1" x14ac:dyDescent="0.25">
      <c r="A16" s="111"/>
      <c r="B16" s="108"/>
      <c r="C16" s="109" t="s">
        <v>136</v>
      </c>
      <c r="D16" s="109"/>
      <c r="E16" s="109"/>
      <c r="F16" s="109"/>
      <c r="G16" s="109"/>
      <c r="H16" s="109"/>
      <c r="I16" s="109"/>
      <c r="J16" s="109"/>
      <c r="K16" s="109"/>
      <c r="L16" s="109"/>
      <c r="M16" s="109"/>
      <c r="N16" s="109"/>
      <c r="O16" s="109"/>
      <c r="P16" s="109"/>
      <c r="Q16" s="109"/>
      <c r="R16" s="109"/>
      <c r="S16" s="109"/>
    </row>
    <row r="17" spans="1:19" s="19" customFormat="1" ht="46.5" customHeight="1" x14ac:dyDescent="0.25">
      <c r="A17" s="111"/>
      <c r="B17" s="108"/>
      <c r="C17" s="109" t="s">
        <v>33</v>
      </c>
      <c r="D17" s="109"/>
      <c r="E17" s="109"/>
      <c r="F17" s="109"/>
      <c r="G17" s="109"/>
      <c r="H17" s="109"/>
      <c r="I17" s="109"/>
      <c r="J17" s="109"/>
      <c r="K17" s="109"/>
      <c r="L17" s="109"/>
      <c r="M17" s="109"/>
      <c r="N17" s="109"/>
      <c r="O17" s="109"/>
      <c r="P17" s="109"/>
      <c r="Q17" s="109"/>
      <c r="R17" s="109"/>
      <c r="S17" s="109"/>
    </row>
    <row r="18" spans="1:19" s="16" customFormat="1" ht="42" customHeight="1" x14ac:dyDescent="0.25">
      <c r="A18" s="76">
        <v>1</v>
      </c>
      <c r="B18" s="77" t="s">
        <v>1</v>
      </c>
      <c r="C18" s="74" t="s">
        <v>65</v>
      </c>
      <c r="D18" s="74" t="s">
        <v>88</v>
      </c>
      <c r="E18" s="30" t="s">
        <v>34</v>
      </c>
      <c r="F18" s="7">
        <f>SUM(G18:Q18)</f>
        <v>3.2730999999999999</v>
      </c>
      <c r="G18" s="7">
        <v>0.67800000000000005</v>
      </c>
      <c r="H18" s="7">
        <v>0.5</v>
      </c>
      <c r="I18" s="7">
        <v>0.52400000000000002</v>
      </c>
      <c r="J18" s="7">
        <v>0.66390000000000005</v>
      </c>
      <c r="K18" s="7">
        <v>0.71640000000000004</v>
      </c>
      <c r="L18" s="7">
        <v>0.1908</v>
      </c>
      <c r="M18" s="7">
        <v>0</v>
      </c>
      <c r="N18" s="7">
        <v>0</v>
      </c>
      <c r="O18" s="7">
        <v>0</v>
      </c>
      <c r="P18" s="7">
        <f>O18*1.03215</f>
        <v>0</v>
      </c>
      <c r="Q18" s="7">
        <f>P18*1.0334</f>
        <v>0</v>
      </c>
      <c r="R18" s="75" t="s">
        <v>73</v>
      </c>
      <c r="S18" s="72" t="s">
        <v>198</v>
      </c>
    </row>
    <row r="19" spans="1:19" s="16" customFormat="1" ht="153" customHeight="1" x14ac:dyDescent="0.25">
      <c r="A19" s="76">
        <f>1+A18</f>
        <v>2</v>
      </c>
      <c r="B19" s="77" t="s">
        <v>2</v>
      </c>
      <c r="C19" s="74" t="s">
        <v>65</v>
      </c>
      <c r="D19" s="74" t="s">
        <v>88</v>
      </c>
      <c r="E19" s="30" t="s">
        <v>34</v>
      </c>
      <c r="F19" s="7">
        <f t="shared" ref="F19:F82" si="0">SUM(G19:Q19)</f>
        <v>5.2189999999999994</v>
      </c>
      <c r="G19" s="7">
        <v>1.843</v>
      </c>
      <c r="H19" s="7">
        <v>3.3759999999999999</v>
      </c>
      <c r="I19" s="7">
        <v>0</v>
      </c>
      <c r="J19" s="7">
        <v>0</v>
      </c>
      <c r="K19" s="7">
        <v>0</v>
      </c>
      <c r="L19" s="7">
        <v>0</v>
      </c>
      <c r="M19" s="7">
        <v>0</v>
      </c>
      <c r="N19" s="7">
        <v>0</v>
      </c>
      <c r="O19" s="7">
        <v>0</v>
      </c>
      <c r="P19" s="7">
        <v>0</v>
      </c>
      <c r="Q19" s="7">
        <v>0</v>
      </c>
      <c r="R19" s="75" t="s">
        <v>139</v>
      </c>
      <c r="S19" s="72" t="s">
        <v>198</v>
      </c>
    </row>
    <row r="20" spans="1:19" s="16" customFormat="1" ht="38.25" customHeight="1" x14ac:dyDescent="0.25">
      <c r="A20" s="76">
        <v>3</v>
      </c>
      <c r="B20" s="77" t="s">
        <v>3</v>
      </c>
      <c r="C20" s="74" t="s">
        <v>65</v>
      </c>
      <c r="D20" s="74" t="s">
        <v>88</v>
      </c>
      <c r="E20" s="30" t="s">
        <v>34</v>
      </c>
      <c r="F20" s="7">
        <f t="shared" si="0"/>
        <v>10.337299999999999</v>
      </c>
      <c r="G20" s="7">
        <v>0.88300000000000001</v>
      </c>
      <c r="H20" s="7">
        <v>4.625</v>
      </c>
      <c r="I20" s="7">
        <v>1.7909999999999999</v>
      </c>
      <c r="J20" s="7">
        <v>3.0383</v>
      </c>
      <c r="K20" s="7">
        <v>0</v>
      </c>
      <c r="L20" s="7">
        <v>0</v>
      </c>
      <c r="M20" s="7">
        <v>0</v>
      </c>
      <c r="N20" s="7">
        <v>0</v>
      </c>
      <c r="O20" s="7">
        <v>0</v>
      </c>
      <c r="P20" s="7">
        <v>0</v>
      </c>
      <c r="Q20" s="7">
        <f t="shared" ref="Q20:Q77" si="1">P20*1.0334</f>
        <v>0</v>
      </c>
      <c r="R20" s="75" t="s">
        <v>75</v>
      </c>
      <c r="S20" s="72" t="s">
        <v>198</v>
      </c>
    </row>
    <row r="21" spans="1:19" s="16" customFormat="1" ht="84" customHeight="1" x14ac:dyDescent="0.25">
      <c r="A21" s="76">
        <v>4</v>
      </c>
      <c r="B21" s="77" t="s">
        <v>128</v>
      </c>
      <c r="C21" s="74" t="s">
        <v>65</v>
      </c>
      <c r="D21" s="74" t="s">
        <v>88</v>
      </c>
      <c r="E21" s="30" t="s">
        <v>34</v>
      </c>
      <c r="F21" s="7">
        <f t="shared" si="0"/>
        <v>32.4619</v>
      </c>
      <c r="G21" s="7">
        <v>1.3740000000000001</v>
      </c>
      <c r="H21" s="7">
        <v>1.946</v>
      </c>
      <c r="I21" s="7">
        <v>2.0510000000000002</v>
      </c>
      <c r="J21" s="7">
        <v>2.5510000000000002</v>
      </c>
      <c r="K21" s="7">
        <v>2.3313999999999999</v>
      </c>
      <c r="L21" s="7">
        <v>1.5682</v>
      </c>
      <c r="M21" s="7">
        <v>2.3054999999999999</v>
      </c>
      <c r="N21" s="7">
        <v>3</v>
      </c>
      <c r="O21" s="7">
        <v>3</v>
      </c>
      <c r="P21" s="7">
        <v>3</v>
      </c>
      <c r="Q21" s="7">
        <v>9.3347999999999995</v>
      </c>
      <c r="R21" s="75" t="s">
        <v>129</v>
      </c>
      <c r="S21" s="72" t="s">
        <v>198</v>
      </c>
    </row>
    <row r="22" spans="1:19" s="16" customFormat="1" ht="84" customHeight="1" x14ac:dyDescent="0.25">
      <c r="A22" s="76">
        <v>5</v>
      </c>
      <c r="B22" s="77" t="s">
        <v>4</v>
      </c>
      <c r="C22" s="74" t="s">
        <v>65</v>
      </c>
      <c r="D22" s="74" t="s">
        <v>88</v>
      </c>
      <c r="E22" s="30" t="s">
        <v>34</v>
      </c>
      <c r="F22" s="7">
        <f t="shared" si="0"/>
        <v>3.0454800000000004</v>
      </c>
      <c r="G22" s="7">
        <v>0.90900000000000003</v>
      </c>
      <c r="H22" s="7">
        <v>0.19</v>
      </c>
      <c r="I22" s="7">
        <v>0.129</v>
      </c>
      <c r="J22" s="7">
        <v>0.1298</v>
      </c>
      <c r="K22" s="7">
        <v>0.26500000000000001</v>
      </c>
      <c r="L22" s="7">
        <v>0.19</v>
      </c>
      <c r="M22" s="7">
        <v>0.42599999999999999</v>
      </c>
      <c r="N22" s="7">
        <v>0.2</v>
      </c>
      <c r="O22" s="7">
        <v>0.2</v>
      </c>
      <c r="P22" s="7">
        <v>0.2</v>
      </c>
      <c r="Q22" s="7">
        <f t="shared" si="1"/>
        <v>0.20668000000000003</v>
      </c>
      <c r="R22" s="75" t="s">
        <v>140</v>
      </c>
      <c r="S22" s="72" t="s">
        <v>198</v>
      </c>
    </row>
    <row r="23" spans="1:19" s="16" customFormat="1" ht="84.75" customHeight="1" x14ac:dyDescent="0.25">
      <c r="A23" s="76">
        <f t="shared" ref="A23:A44" si="2">1+A22</f>
        <v>6</v>
      </c>
      <c r="B23" s="77" t="s">
        <v>184</v>
      </c>
      <c r="C23" s="74" t="s">
        <v>65</v>
      </c>
      <c r="D23" s="74" t="s">
        <v>88</v>
      </c>
      <c r="E23" s="75" t="s">
        <v>34</v>
      </c>
      <c r="F23" s="7">
        <f t="shared" si="0"/>
        <v>80.196912000000012</v>
      </c>
      <c r="G23" s="7">
        <v>9.7430000000000003</v>
      </c>
      <c r="H23" s="7">
        <v>8.84</v>
      </c>
      <c r="I23" s="7">
        <v>5.1719999999999997</v>
      </c>
      <c r="J23" s="7">
        <v>10.0771</v>
      </c>
      <c r="K23" s="7">
        <v>5.2511999999999999</v>
      </c>
      <c r="L23" s="7">
        <v>14.674899999999999</v>
      </c>
      <c r="M23" s="7">
        <v>7.5624000000000002</v>
      </c>
      <c r="N23" s="7">
        <v>4.68</v>
      </c>
      <c r="O23" s="7">
        <v>4.68</v>
      </c>
      <c r="P23" s="7">
        <v>4.68</v>
      </c>
      <c r="Q23" s="7">
        <f t="shared" si="1"/>
        <v>4.8363120000000004</v>
      </c>
      <c r="R23" s="75" t="s">
        <v>35</v>
      </c>
      <c r="S23" s="72" t="s">
        <v>198</v>
      </c>
    </row>
    <row r="24" spans="1:19" s="16" customFormat="1" ht="48" customHeight="1" x14ac:dyDescent="0.25">
      <c r="A24" s="76">
        <f t="shared" si="2"/>
        <v>7</v>
      </c>
      <c r="B24" s="77" t="s">
        <v>5</v>
      </c>
      <c r="C24" s="74" t="s">
        <v>65</v>
      </c>
      <c r="D24" s="74" t="s">
        <v>88</v>
      </c>
      <c r="E24" s="30" t="s">
        <v>34</v>
      </c>
      <c r="F24" s="7">
        <f t="shared" si="0"/>
        <v>5.4016399999999996</v>
      </c>
      <c r="G24" s="7">
        <v>0.44</v>
      </c>
      <c r="H24" s="7">
        <v>0.59599999999999997</v>
      </c>
      <c r="I24" s="7">
        <v>0.59199999999999997</v>
      </c>
      <c r="J24" s="7">
        <v>0.41909999999999997</v>
      </c>
      <c r="K24" s="7">
        <v>0.16789999999999999</v>
      </c>
      <c r="L24" s="7">
        <v>0.38059999999999999</v>
      </c>
      <c r="M24" s="7">
        <v>0.38600000000000001</v>
      </c>
      <c r="N24" s="7">
        <v>0.6</v>
      </c>
      <c r="O24" s="7">
        <v>0.6</v>
      </c>
      <c r="P24" s="7">
        <v>0.6</v>
      </c>
      <c r="Q24" s="7">
        <f t="shared" si="1"/>
        <v>0.62004000000000004</v>
      </c>
      <c r="R24" s="75" t="s">
        <v>36</v>
      </c>
      <c r="S24" s="72" t="s">
        <v>198</v>
      </c>
    </row>
    <row r="25" spans="1:19" s="16" customFormat="1" ht="48" customHeight="1" x14ac:dyDescent="0.25">
      <c r="A25" s="76">
        <f t="shared" si="2"/>
        <v>8</v>
      </c>
      <c r="B25" s="31" t="s">
        <v>90</v>
      </c>
      <c r="C25" s="74" t="s">
        <v>65</v>
      </c>
      <c r="D25" s="74" t="s">
        <v>88</v>
      </c>
      <c r="E25" s="30" t="s">
        <v>34</v>
      </c>
      <c r="F25" s="7">
        <f t="shared" si="0"/>
        <v>0</v>
      </c>
      <c r="G25" s="7">
        <v>0</v>
      </c>
      <c r="H25" s="7">
        <v>0</v>
      </c>
      <c r="I25" s="7">
        <v>0</v>
      </c>
      <c r="J25" s="7">
        <v>0</v>
      </c>
      <c r="K25" s="7">
        <v>0</v>
      </c>
      <c r="L25" s="7">
        <v>0</v>
      </c>
      <c r="M25" s="7">
        <v>0</v>
      </c>
      <c r="N25" s="7">
        <v>0</v>
      </c>
      <c r="O25" s="7">
        <v>0</v>
      </c>
      <c r="P25" s="7">
        <f t="shared" ref="P25:P77" si="3">O25*1.03215</f>
        <v>0</v>
      </c>
      <c r="Q25" s="7">
        <f t="shared" si="1"/>
        <v>0</v>
      </c>
      <c r="R25" s="75" t="s">
        <v>130</v>
      </c>
      <c r="S25" s="72" t="s">
        <v>224</v>
      </c>
    </row>
    <row r="26" spans="1:19" s="16" customFormat="1" ht="48" customHeight="1" x14ac:dyDescent="0.25">
      <c r="A26" s="76">
        <f t="shared" si="2"/>
        <v>9</v>
      </c>
      <c r="B26" s="31" t="s">
        <v>26</v>
      </c>
      <c r="C26" s="74" t="s">
        <v>65</v>
      </c>
      <c r="D26" s="74" t="s">
        <v>88</v>
      </c>
      <c r="E26" s="30" t="s">
        <v>34</v>
      </c>
      <c r="F26" s="7">
        <f t="shared" si="0"/>
        <v>1.9650000000000001</v>
      </c>
      <c r="G26" s="7">
        <v>1.859</v>
      </c>
      <c r="H26" s="7">
        <v>0.106</v>
      </c>
      <c r="I26" s="7">
        <v>0</v>
      </c>
      <c r="J26" s="7">
        <v>0</v>
      </c>
      <c r="K26" s="7">
        <v>0</v>
      </c>
      <c r="L26" s="7">
        <v>0</v>
      </c>
      <c r="M26" s="7">
        <v>0</v>
      </c>
      <c r="N26" s="7">
        <v>0</v>
      </c>
      <c r="O26" s="7">
        <v>0</v>
      </c>
      <c r="P26" s="7">
        <f t="shared" si="3"/>
        <v>0</v>
      </c>
      <c r="Q26" s="7">
        <f t="shared" si="1"/>
        <v>0</v>
      </c>
      <c r="R26" s="75" t="s">
        <v>89</v>
      </c>
      <c r="S26" s="72" t="s">
        <v>224</v>
      </c>
    </row>
    <row r="27" spans="1:19" s="16" customFormat="1" ht="167.25" customHeight="1" x14ac:dyDescent="0.25">
      <c r="A27" s="111">
        <v>10</v>
      </c>
      <c r="B27" s="110" t="s">
        <v>91</v>
      </c>
      <c r="C27" s="108" t="s">
        <v>65</v>
      </c>
      <c r="D27" s="108" t="s">
        <v>88</v>
      </c>
      <c r="E27" s="30" t="s">
        <v>34</v>
      </c>
      <c r="F27" s="7">
        <f t="shared" si="0"/>
        <v>13.378</v>
      </c>
      <c r="G27" s="7">
        <v>0</v>
      </c>
      <c r="H27" s="7">
        <v>0</v>
      </c>
      <c r="I27" s="7">
        <v>9.69</v>
      </c>
      <c r="J27" s="7">
        <v>0</v>
      </c>
      <c r="K27" s="7">
        <v>0</v>
      </c>
      <c r="L27" s="7">
        <v>3.6880000000000002</v>
      </c>
      <c r="M27" s="7">
        <v>0</v>
      </c>
      <c r="N27" s="7">
        <v>0</v>
      </c>
      <c r="O27" s="7">
        <v>0</v>
      </c>
      <c r="P27" s="7">
        <v>0</v>
      </c>
      <c r="Q27" s="7">
        <v>0</v>
      </c>
      <c r="R27" s="109" t="s">
        <v>186</v>
      </c>
      <c r="S27" s="72" t="s">
        <v>198</v>
      </c>
    </row>
    <row r="28" spans="1:19" s="16" customFormat="1" ht="157.5" customHeight="1" x14ac:dyDescent="0.25">
      <c r="A28" s="111"/>
      <c r="B28" s="110"/>
      <c r="C28" s="108"/>
      <c r="D28" s="108"/>
      <c r="E28" s="30" t="s">
        <v>40</v>
      </c>
      <c r="F28" s="7">
        <f t="shared" si="0"/>
        <v>121.189376</v>
      </c>
      <c r="G28" s="7">
        <v>0</v>
      </c>
      <c r="H28" s="7">
        <v>0</v>
      </c>
      <c r="I28" s="7">
        <v>0</v>
      </c>
      <c r="J28" s="7">
        <v>0</v>
      </c>
      <c r="K28" s="7">
        <v>0</v>
      </c>
      <c r="L28" s="7">
        <v>34.037799999999997</v>
      </c>
      <c r="M28" s="7">
        <v>4.5083000000000002</v>
      </c>
      <c r="N28" s="7">
        <v>21.692299999999999</v>
      </c>
      <c r="O28" s="7">
        <v>21.0334</v>
      </c>
      <c r="P28" s="7">
        <v>20.374400000000001</v>
      </c>
      <c r="Q28" s="7">
        <v>19.543175999999999</v>
      </c>
      <c r="R28" s="109"/>
      <c r="S28" s="72" t="s">
        <v>198</v>
      </c>
    </row>
    <row r="29" spans="1:19" s="16" customFormat="1" ht="50.25" customHeight="1" x14ac:dyDescent="0.25">
      <c r="A29" s="76">
        <f>1+A27</f>
        <v>11</v>
      </c>
      <c r="B29" s="77" t="s">
        <v>163</v>
      </c>
      <c r="C29" s="74" t="s">
        <v>65</v>
      </c>
      <c r="D29" s="74" t="s">
        <v>88</v>
      </c>
      <c r="E29" s="30" t="s">
        <v>34</v>
      </c>
      <c r="F29" s="7">
        <f t="shared" si="0"/>
        <v>31.661399999999997</v>
      </c>
      <c r="G29" s="7">
        <v>2.835</v>
      </c>
      <c r="H29" s="7">
        <v>5.2969999999999997</v>
      </c>
      <c r="I29" s="7">
        <v>5.5380000000000003</v>
      </c>
      <c r="J29" s="7">
        <v>5.343</v>
      </c>
      <c r="K29" s="7">
        <v>5.9744000000000002</v>
      </c>
      <c r="L29" s="7">
        <v>6.6740000000000004</v>
      </c>
      <c r="M29" s="7">
        <v>0</v>
      </c>
      <c r="N29" s="7">
        <v>0</v>
      </c>
      <c r="O29" s="7">
        <v>0</v>
      </c>
      <c r="P29" s="7">
        <v>0</v>
      </c>
      <c r="Q29" s="7">
        <f t="shared" si="1"/>
        <v>0</v>
      </c>
      <c r="R29" s="75" t="s">
        <v>72</v>
      </c>
      <c r="S29" s="72" t="s">
        <v>198</v>
      </c>
    </row>
    <row r="30" spans="1:19" s="16" customFormat="1" ht="47.25" x14ac:dyDescent="0.25">
      <c r="A30" s="76">
        <f t="shared" si="2"/>
        <v>12</v>
      </c>
      <c r="B30" s="31" t="s">
        <v>160</v>
      </c>
      <c r="C30" s="74" t="s">
        <v>65</v>
      </c>
      <c r="D30" s="74" t="s">
        <v>88</v>
      </c>
      <c r="E30" s="30" t="s">
        <v>34</v>
      </c>
      <c r="F30" s="7">
        <f t="shared" si="0"/>
        <v>417.41177999999996</v>
      </c>
      <c r="G30" s="7">
        <v>37.069000000000003</v>
      </c>
      <c r="H30" s="7">
        <v>45</v>
      </c>
      <c r="I30" s="7">
        <v>56.9</v>
      </c>
      <c r="J30" s="7">
        <v>40.894199999999998</v>
      </c>
      <c r="K30" s="7">
        <v>29.972899999999999</v>
      </c>
      <c r="L30" s="7">
        <v>32</v>
      </c>
      <c r="M30" s="7">
        <v>33.6</v>
      </c>
      <c r="N30" s="7">
        <v>35.200000000000003</v>
      </c>
      <c r="O30" s="7">
        <v>35.200000000000003</v>
      </c>
      <c r="P30" s="7">
        <v>35.200000000000003</v>
      </c>
      <c r="Q30" s="7">
        <f t="shared" si="1"/>
        <v>36.37568000000001</v>
      </c>
      <c r="R30" s="75" t="s">
        <v>131</v>
      </c>
      <c r="S30" s="72" t="s">
        <v>199</v>
      </c>
    </row>
    <row r="31" spans="1:19" s="16" customFormat="1" ht="129.75" customHeight="1" x14ac:dyDescent="0.25">
      <c r="A31" s="76">
        <f t="shared" si="2"/>
        <v>13</v>
      </c>
      <c r="B31" s="77" t="s">
        <v>137</v>
      </c>
      <c r="C31" s="74" t="s">
        <v>65</v>
      </c>
      <c r="D31" s="74" t="s">
        <v>92</v>
      </c>
      <c r="E31" s="30" t="s">
        <v>34</v>
      </c>
      <c r="F31" s="7">
        <f t="shared" si="0"/>
        <v>269.22640000000001</v>
      </c>
      <c r="G31" s="7">
        <v>0</v>
      </c>
      <c r="H31" s="7">
        <v>0</v>
      </c>
      <c r="I31" s="7">
        <v>0</v>
      </c>
      <c r="J31" s="7">
        <v>10.6508</v>
      </c>
      <c r="K31" s="7">
        <v>31.616299999999999</v>
      </c>
      <c r="L31" s="7">
        <v>37.131599999999999</v>
      </c>
      <c r="M31" s="7">
        <v>36.558500000000002</v>
      </c>
      <c r="N31" s="7">
        <v>38</v>
      </c>
      <c r="O31" s="7">
        <v>38</v>
      </c>
      <c r="P31" s="7">
        <v>38</v>
      </c>
      <c r="Q31" s="7">
        <f t="shared" si="1"/>
        <v>39.269200000000005</v>
      </c>
      <c r="R31" s="75" t="s">
        <v>125</v>
      </c>
      <c r="S31" s="72" t="s">
        <v>199</v>
      </c>
    </row>
    <row r="32" spans="1:19" s="16" customFormat="1" ht="38.25" customHeight="1" x14ac:dyDescent="0.25">
      <c r="A32" s="111">
        <f t="shared" si="2"/>
        <v>14</v>
      </c>
      <c r="B32" s="110" t="s">
        <v>66</v>
      </c>
      <c r="C32" s="108" t="s">
        <v>65</v>
      </c>
      <c r="D32" s="108" t="s">
        <v>88</v>
      </c>
      <c r="E32" s="30" t="s">
        <v>34</v>
      </c>
      <c r="F32" s="7">
        <f t="shared" si="0"/>
        <v>86.203460000000007</v>
      </c>
      <c r="G32" s="7">
        <v>10.855</v>
      </c>
      <c r="H32" s="7">
        <v>13.932</v>
      </c>
      <c r="I32" s="7">
        <v>15</v>
      </c>
      <c r="J32" s="7">
        <v>14.9726</v>
      </c>
      <c r="K32" s="7">
        <v>17.4999</v>
      </c>
      <c r="L32" s="7">
        <v>0.59699999999999998</v>
      </c>
      <c r="M32" s="7">
        <v>0</v>
      </c>
      <c r="N32" s="7">
        <v>0</v>
      </c>
      <c r="O32" s="7">
        <v>4.4000000000000004</v>
      </c>
      <c r="P32" s="7">
        <v>4.4000000000000004</v>
      </c>
      <c r="Q32" s="7">
        <f t="shared" si="1"/>
        <v>4.5469600000000012</v>
      </c>
      <c r="R32" s="109" t="s">
        <v>37</v>
      </c>
      <c r="S32" s="121" t="s">
        <v>199</v>
      </c>
    </row>
    <row r="33" spans="1:19" s="16" customFormat="1" ht="31.5" x14ac:dyDescent="0.25">
      <c r="A33" s="111"/>
      <c r="B33" s="110"/>
      <c r="C33" s="108"/>
      <c r="D33" s="108"/>
      <c r="E33" s="30" t="s">
        <v>40</v>
      </c>
      <c r="F33" s="7">
        <f t="shared" si="0"/>
        <v>0</v>
      </c>
      <c r="G33" s="7">
        <v>0</v>
      </c>
      <c r="H33" s="7">
        <v>0</v>
      </c>
      <c r="I33" s="7">
        <v>0</v>
      </c>
      <c r="J33" s="7">
        <v>0</v>
      </c>
      <c r="K33" s="7">
        <v>0</v>
      </c>
      <c r="L33" s="7">
        <v>0</v>
      </c>
      <c r="M33" s="7">
        <v>0</v>
      </c>
      <c r="N33" s="7">
        <v>0</v>
      </c>
      <c r="O33" s="7">
        <v>0</v>
      </c>
      <c r="P33" s="7">
        <v>0</v>
      </c>
      <c r="Q33" s="7">
        <f t="shared" si="1"/>
        <v>0</v>
      </c>
      <c r="R33" s="109"/>
      <c r="S33" s="122"/>
    </row>
    <row r="34" spans="1:19" s="16" customFormat="1" ht="31.5" x14ac:dyDescent="0.25">
      <c r="A34" s="76">
        <f>1+A32</f>
        <v>15</v>
      </c>
      <c r="B34" s="31" t="s">
        <v>6</v>
      </c>
      <c r="C34" s="74" t="s">
        <v>65</v>
      </c>
      <c r="D34" s="74" t="s">
        <v>88</v>
      </c>
      <c r="E34" s="30" t="s">
        <v>34</v>
      </c>
      <c r="F34" s="7">
        <f t="shared" si="0"/>
        <v>2.2519999999999998</v>
      </c>
      <c r="G34" s="7">
        <v>0</v>
      </c>
      <c r="H34" s="7">
        <v>1.4379999999999999</v>
      </c>
      <c r="I34" s="7">
        <v>0.81399999999999995</v>
      </c>
      <c r="J34" s="7">
        <v>0</v>
      </c>
      <c r="K34" s="7">
        <v>0</v>
      </c>
      <c r="L34" s="7">
        <v>0</v>
      </c>
      <c r="M34" s="7">
        <v>0</v>
      </c>
      <c r="N34" s="7">
        <v>0</v>
      </c>
      <c r="O34" s="7">
        <v>0</v>
      </c>
      <c r="P34" s="7">
        <f t="shared" si="3"/>
        <v>0</v>
      </c>
      <c r="Q34" s="7">
        <f t="shared" si="1"/>
        <v>0</v>
      </c>
      <c r="R34" s="75" t="s">
        <v>93</v>
      </c>
      <c r="S34" s="72" t="s">
        <v>198</v>
      </c>
    </row>
    <row r="35" spans="1:19" s="16" customFormat="1" ht="197.25" customHeight="1" x14ac:dyDescent="0.25">
      <c r="A35" s="76">
        <v>16</v>
      </c>
      <c r="B35" s="77" t="s">
        <v>7</v>
      </c>
      <c r="C35" s="74" t="s">
        <v>65</v>
      </c>
      <c r="D35" s="74" t="s">
        <v>88</v>
      </c>
      <c r="E35" s="30" t="s">
        <v>34</v>
      </c>
      <c r="F35" s="7">
        <f t="shared" si="0"/>
        <v>992.97190000000001</v>
      </c>
      <c r="G35" s="7">
        <v>8.49</v>
      </c>
      <c r="H35" s="7">
        <v>0</v>
      </c>
      <c r="I35" s="7">
        <v>72.085999999999999</v>
      </c>
      <c r="J35" s="7">
        <v>70.558400000000006</v>
      </c>
      <c r="K35" s="7">
        <v>67.793000000000006</v>
      </c>
      <c r="L35" s="7">
        <v>86.365899999999996</v>
      </c>
      <c r="M35" s="7">
        <v>108.8857</v>
      </c>
      <c r="N35" s="7">
        <v>143.5</v>
      </c>
      <c r="O35" s="7">
        <v>143.5</v>
      </c>
      <c r="P35" s="7">
        <v>143.5</v>
      </c>
      <c r="Q35" s="7">
        <f t="shared" si="1"/>
        <v>148.2929</v>
      </c>
      <c r="R35" s="75" t="s">
        <v>164</v>
      </c>
      <c r="S35" s="72" t="s">
        <v>198</v>
      </c>
    </row>
    <row r="36" spans="1:19" s="16" customFormat="1" ht="78.75" x14ac:dyDescent="0.25">
      <c r="A36" s="76">
        <v>17</v>
      </c>
      <c r="B36" s="77" t="s">
        <v>8</v>
      </c>
      <c r="C36" s="74" t="s">
        <v>65</v>
      </c>
      <c r="D36" s="74" t="s">
        <v>88</v>
      </c>
      <c r="E36" s="30" t="s">
        <v>34</v>
      </c>
      <c r="F36" s="7">
        <f t="shared" si="0"/>
        <v>52.108639999999994</v>
      </c>
      <c r="G36" s="7">
        <v>5.5380000000000003</v>
      </c>
      <c r="H36" s="7">
        <v>5.33</v>
      </c>
      <c r="I36" s="7">
        <v>5.3250000000000002</v>
      </c>
      <c r="J36" s="7">
        <v>5.7</v>
      </c>
      <c r="K36" s="7">
        <v>5.641</v>
      </c>
      <c r="L36" s="7">
        <v>6.8</v>
      </c>
      <c r="M36" s="7">
        <v>3.2544</v>
      </c>
      <c r="N36" s="7">
        <v>3.6</v>
      </c>
      <c r="O36" s="7">
        <v>3.6</v>
      </c>
      <c r="P36" s="7">
        <v>3.6</v>
      </c>
      <c r="Q36" s="7">
        <f t="shared" si="1"/>
        <v>3.7202400000000004</v>
      </c>
      <c r="R36" s="75" t="s">
        <v>76</v>
      </c>
      <c r="S36" s="72" t="s">
        <v>198</v>
      </c>
    </row>
    <row r="37" spans="1:19" s="16" customFormat="1" ht="51" customHeight="1" x14ac:dyDescent="0.25">
      <c r="A37" s="76">
        <f t="shared" si="2"/>
        <v>18</v>
      </c>
      <c r="B37" s="77" t="s">
        <v>9</v>
      </c>
      <c r="C37" s="74" t="s">
        <v>65</v>
      </c>
      <c r="D37" s="74" t="s">
        <v>88</v>
      </c>
      <c r="E37" s="30" t="s">
        <v>34</v>
      </c>
      <c r="F37" s="7">
        <f t="shared" si="0"/>
        <v>53.652500000000003</v>
      </c>
      <c r="G37" s="7">
        <v>2.9950000000000001</v>
      </c>
      <c r="H37" s="7">
        <v>1.76</v>
      </c>
      <c r="I37" s="7">
        <v>3.391</v>
      </c>
      <c r="J37" s="7">
        <v>2.774</v>
      </c>
      <c r="K37" s="7">
        <v>2.7</v>
      </c>
      <c r="L37" s="7">
        <v>3.9550000000000001</v>
      </c>
      <c r="M37" s="7">
        <v>7.5603999999999996</v>
      </c>
      <c r="N37" s="7">
        <v>8.8000000000000007</v>
      </c>
      <c r="O37" s="7">
        <v>6.5</v>
      </c>
      <c r="P37" s="7">
        <v>6.5</v>
      </c>
      <c r="Q37" s="7">
        <f t="shared" si="1"/>
        <v>6.7171000000000003</v>
      </c>
      <c r="R37" s="75" t="s">
        <v>77</v>
      </c>
      <c r="S37" s="72" t="s">
        <v>198</v>
      </c>
    </row>
    <row r="38" spans="1:19" s="16" customFormat="1" ht="47.25" x14ac:dyDescent="0.25">
      <c r="A38" s="76">
        <f t="shared" si="2"/>
        <v>19</v>
      </c>
      <c r="B38" s="77" t="s">
        <v>10</v>
      </c>
      <c r="C38" s="74" t="s">
        <v>65</v>
      </c>
      <c r="D38" s="74" t="s">
        <v>88</v>
      </c>
      <c r="E38" s="30" t="s">
        <v>34</v>
      </c>
      <c r="F38" s="7">
        <f t="shared" si="0"/>
        <v>7.3134999999999994</v>
      </c>
      <c r="G38" s="7">
        <v>1.085</v>
      </c>
      <c r="H38" s="7">
        <v>0</v>
      </c>
      <c r="I38" s="7">
        <v>2.5459999999999998</v>
      </c>
      <c r="J38" s="7">
        <v>2.1568999999999998</v>
      </c>
      <c r="K38" s="7">
        <v>1.5256000000000001</v>
      </c>
      <c r="L38" s="7">
        <v>0</v>
      </c>
      <c r="M38" s="7">
        <v>0</v>
      </c>
      <c r="N38" s="7">
        <v>0</v>
      </c>
      <c r="O38" s="7">
        <v>0</v>
      </c>
      <c r="P38" s="7">
        <f t="shared" si="3"/>
        <v>0</v>
      </c>
      <c r="Q38" s="7">
        <f t="shared" si="1"/>
        <v>0</v>
      </c>
      <c r="R38" s="75" t="s">
        <v>165</v>
      </c>
      <c r="S38" s="72" t="s">
        <v>198</v>
      </c>
    </row>
    <row r="39" spans="1:19" s="16" customFormat="1" ht="87" customHeight="1" x14ac:dyDescent="0.25">
      <c r="A39" s="76">
        <v>20</v>
      </c>
      <c r="B39" s="77" t="s">
        <v>78</v>
      </c>
      <c r="C39" s="74" t="s">
        <v>65</v>
      </c>
      <c r="D39" s="74" t="s">
        <v>88</v>
      </c>
      <c r="E39" s="30" t="s">
        <v>34</v>
      </c>
      <c r="F39" s="7">
        <f t="shared" si="0"/>
        <v>19.11168</v>
      </c>
      <c r="G39" s="7">
        <v>0.41699999999999998</v>
      </c>
      <c r="H39" s="7">
        <v>0.40400000000000003</v>
      </c>
      <c r="I39" s="7">
        <v>0.48299999999999998</v>
      </c>
      <c r="J39" s="7">
        <v>1.105</v>
      </c>
      <c r="K39" s="7">
        <v>2.1457999999999999</v>
      </c>
      <c r="L39" s="7">
        <v>1.7887</v>
      </c>
      <c r="M39" s="7">
        <v>1.8779999999999999</v>
      </c>
      <c r="N39" s="7">
        <v>2.7</v>
      </c>
      <c r="O39" s="7">
        <v>2.7</v>
      </c>
      <c r="P39" s="7">
        <v>2.7</v>
      </c>
      <c r="Q39" s="7">
        <f t="shared" si="1"/>
        <v>2.7901800000000003</v>
      </c>
      <c r="R39" s="75" t="s">
        <v>79</v>
      </c>
      <c r="S39" s="72" t="s">
        <v>198</v>
      </c>
    </row>
    <row r="40" spans="1:19" s="16" customFormat="1" ht="51" customHeight="1" x14ac:dyDescent="0.25">
      <c r="A40" s="76">
        <f t="shared" si="2"/>
        <v>21</v>
      </c>
      <c r="B40" s="31" t="s">
        <v>11</v>
      </c>
      <c r="C40" s="74" t="s">
        <v>65</v>
      </c>
      <c r="D40" s="74" t="s">
        <v>88</v>
      </c>
      <c r="E40" s="30" t="s">
        <v>34</v>
      </c>
      <c r="F40" s="7">
        <f t="shared" si="0"/>
        <v>11.488339999999999</v>
      </c>
      <c r="G40" s="7">
        <v>0.628</v>
      </c>
      <c r="H40" s="7">
        <v>0.53400000000000003</v>
      </c>
      <c r="I40" s="7">
        <v>0.59</v>
      </c>
      <c r="J40" s="7">
        <v>0.49</v>
      </c>
      <c r="K40" s="7">
        <v>0.79290000000000005</v>
      </c>
      <c r="L40" s="7">
        <v>1</v>
      </c>
      <c r="M40" s="7">
        <v>1</v>
      </c>
      <c r="N40" s="7">
        <v>1.6</v>
      </c>
      <c r="O40" s="7">
        <v>1.6</v>
      </c>
      <c r="P40" s="7">
        <v>1.6</v>
      </c>
      <c r="Q40" s="7">
        <f t="shared" si="1"/>
        <v>1.6534400000000002</v>
      </c>
      <c r="R40" s="75" t="s">
        <v>132</v>
      </c>
      <c r="S40" s="72" t="s">
        <v>198</v>
      </c>
    </row>
    <row r="41" spans="1:19" s="16" customFormat="1" ht="88.5" customHeight="1" x14ac:dyDescent="0.25">
      <c r="A41" s="76">
        <f t="shared" si="2"/>
        <v>22</v>
      </c>
      <c r="B41" s="31" t="s">
        <v>183</v>
      </c>
      <c r="C41" s="74" t="s">
        <v>65</v>
      </c>
      <c r="D41" s="74" t="s">
        <v>88</v>
      </c>
      <c r="E41" s="30" t="s">
        <v>34</v>
      </c>
      <c r="F41" s="7">
        <f t="shared" si="0"/>
        <v>31.583200000000001</v>
      </c>
      <c r="G41" s="7">
        <v>6.1840000000000002</v>
      </c>
      <c r="H41" s="7">
        <v>0</v>
      </c>
      <c r="I41" s="7">
        <v>3.1469999999999998</v>
      </c>
      <c r="J41" s="7">
        <v>0.50349999999999995</v>
      </c>
      <c r="K41" s="7">
        <v>2.4</v>
      </c>
      <c r="L41" s="7">
        <v>2.4895999999999998</v>
      </c>
      <c r="M41" s="7">
        <v>4.7588999999999997</v>
      </c>
      <c r="N41" s="7">
        <v>3</v>
      </c>
      <c r="O41" s="7">
        <v>3</v>
      </c>
      <c r="P41" s="7">
        <v>3</v>
      </c>
      <c r="Q41" s="7">
        <f t="shared" si="1"/>
        <v>3.1002000000000001</v>
      </c>
      <c r="R41" s="75" t="s">
        <v>185</v>
      </c>
      <c r="S41" s="72" t="s">
        <v>198</v>
      </c>
    </row>
    <row r="42" spans="1:19" s="16" customFormat="1" ht="31.5" x14ac:dyDescent="0.25">
      <c r="A42" s="76">
        <v>23</v>
      </c>
      <c r="B42" s="31" t="s">
        <v>12</v>
      </c>
      <c r="C42" s="74" t="s">
        <v>65</v>
      </c>
      <c r="D42" s="74" t="s">
        <v>88</v>
      </c>
      <c r="E42" s="30" t="s">
        <v>34</v>
      </c>
      <c r="F42" s="7">
        <f t="shared" si="0"/>
        <v>52.485000000000007</v>
      </c>
      <c r="G42" s="7">
        <v>2.5350000000000001</v>
      </c>
      <c r="H42" s="7">
        <v>1.9350000000000001</v>
      </c>
      <c r="I42" s="7">
        <v>3.3519999999999999</v>
      </c>
      <c r="J42" s="7">
        <v>3.8290000000000002</v>
      </c>
      <c r="K42" s="7">
        <v>0.5</v>
      </c>
      <c r="L42" s="7">
        <v>0</v>
      </c>
      <c r="M42" s="7">
        <v>0</v>
      </c>
      <c r="N42" s="7">
        <v>10</v>
      </c>
      <c r="O42" s="7">
        <v>10</v>
      </c>
      <c r="P42" s="7">
        <v>10</v>
      </c>
      <c r="Q42" s="7">
        <f t="shared" si="1"/>
        <v>10.334000000000001</v>
      </c>
      <c r="R42" s="75" t="s">
        <v>94</v>
      </c>
      <c r="S42" s="72" t="s">
        <v>198</v>
      </c>
    </row>
    <row r="43" spans="1:19" s="16" customFormat="1" ht="47.25" x14ac:dyDescent="0.25">
      <c r="A43" s="76">
        <f t="shared" si="2"/>
        <v>24</v>
      </c>
      <c r="B43" s="77" t="s">
        <v>95</v>
      </c>
      <c r="C43" s="74" t="s">
        <v>65</v>
      </c>
      <c r="D43" s="74" t="s">
        <v>88</v>
      </c>
      <c r="E43" s="30" t="s">
        <v>40</v>
      </c>
      <c r="F43" s="7">
        <f t="shared" si="0"/>
        <v>52.562995620000002</v>
      </c>
      <c r="G43" s="7">
        <v>3.2639999999999998</v>
      </c>
      <c r="H43" s="7">
        <v>2.8690000000000002</v>
      </c>
      <c r="I43" s="7">
        <v>2.8039999999999998</v>
      </c>
      <c r="J43" s="7">
        <v>3.1179999999999999</v>
      </c>
      <c r="K43" s="7">
        <v>5.7831999999999999</v>
      </c>
      <c r="L43" s="7">
        <v>5.7834000000000003</v>
      </c>
      <c r="M43" s="7">
        <v>5.6109999999999998</v>
      </c>
      <c r="N43" s="7">
        <v>5.7843</v>
      </c>
      <c r="O43" s="7">
        <v>5.7843</v>
      </c>
      <c r="P43" s="7">
        <v>5.7843</v>
      </c>
      <c r="Q43" s="7">
        <f t="shared" si="1"/>
        <v>5.9774956200000009</v>
      </c>
      <c r="R43" s="75" t="s">
        <v>97</v>
      </c>
      <c r="S43" s="72" t="s">
        <v>198</v>
      </c>
    </row>
    <row r="44" spans="1:19" s="16" customFormat="1" ht="47.25" x14ac:dyDescent="0.25">
      <c r="A44" s="76">
        <f t="shared" si="2"/>
        <v>25</v>
      </c>
      <c r="B44" s="77" t="s">
        <v>96</v>
      </c>
      <c r="C44" s="74" t="s">
        <v>65</v>
      </c>
      <c r="D44" s="74" t="s">
        <v>88</v>
      </c>
      <c r="E44" s="30" t="s">
        <v>40</v>
      </c>
      <c r="F44" s="7">
        <f t="shared" si="0"/>
        <v>1.0723256400000001</v>
      </c>
      <c r="G44" s="7">
        <v>0.08</v>
      </c>
      <c r="H44" s="7">
        <v>0.13700000000000001</v>
      </c>
      <c r="I44" s="7">
        <v>0.1434</v>
      </c>
      <c r="J44" s="7">
        <v>0.12709999999999999</v>
      </c>
      <c r="K44" s="7">
        <v>8.4000000000000005E-2</v>
      </c>
      <c r="L44" s="7">
        <v>8.4599999999999995E-2</v>
      </c>
      <c r="M44" s="7">
        <v>7.4999999999999997E-2</v>
      </c>
      <c r="N44" s="7">
        <v>8.4599999999999995E-2</v>
      </c>
      <c r="O44" s="7">
        <v>8.4599999999999995E-2</v>
      </c>
      <c r="P44" s="7">
        <v>8.4599999999999995E-2</v>
      </c>
      <c r="Q44" s="7">
        <f t="shared" si="1"/>
        <v>8.7425639999999999E-2</v>
      </c>
      <c r="R44" s="75" t="s">
        <v>38</v>
      </c>
      <c r="S44" s="72" t="s">
        <v>198</v>
      </c>
    </row>
    <row r="45" spans="1:19" s="18" customFormat="1" ht="87" customHeight="1" x14ac:dyDescent="0.25">
      <c r="A45" s="111">
        <v>26</v>
      </c>
      <c r="B45" s="112" t="s">
        <v>214</v>
      </c>
      <c r="C45" s="108" t="s">
        <v>65</v>
      </c>
      <c r="D45" s="108" t="s">
        <v>88</v>
      </c>
      <c r="E45" s="30" t="s">
        <v>34</v>
      </c>
      <c r="F45" s="7">
        <f t="shared" si="0"/>
        <v>1.1116999999999999</v>
      </c>
      <c r="G45" s="7">
        <v>0</v>
      </c>
      <c r="H45" s="7">
        <v>0</v>
      </c>
      <c r="I45" s="7">
        <v>0.32600000000000001</v>
      </c>
      <c r="J45" s="7">
        <v>4.6600000000000003E-2</v>
      </c>
      <c r="K45" s="7">
        <v>0.30669999999999997</v>
      </c>
      <c r="L45" s="7">
        <v>0</v>
      </c>
      <c r="M45" s="7">
        <v>0.43240000000000001</v>
      </c>
      <c r="N45" s="7">
        <v>0</v>
      </c>
      <c r="O45" s="7">
        <v>0</v>
      </c>
      <c r="P45" s="7">
        <f>O45*1.03215</f>
        <v>0</v>
      </c>
      <c r="Q45" s="7">
        <f>P45*1.0334</f>
        <v>0</v>
      </c>
      <c r="R45" s="109" t="s">
        <v>213</v>
      </c>
      <c r="S45" s="72" t="s">
        <v>198</v>
      </c>
    </row>
    <row r="46" spans="1:19" s="18" customFormat="1" ht="224.25" customHeight="1" x14ac:dyDescent="0.25">
      <c r="A46" s="111"/>
      <c r="B46" s="112"/>
      <c r="C46" s="108"/>
      <c r="D46" s="108"/>
      <c r="E46" s="30" t="s">
        <v>40</v>
      </c>
      <c r="F46" s="7">
        <f t="shared" si="0"/>
        <v>16.041899999999998</v>
      </c>
      <c r="G46" s="7">
        <v>0.63800000000000001</v>
      </c>
      <c r="H46" s="7">
        <v>0</v>
      </c>
      <c r="I46" s="7">
        <v>3.1</v>
      </c>
      <c r="J46" s="7">
        <v>0.67110000000000003</v>
      </c>
      <c r="K46" s="7">
        <v>5.0648</v>
      </c>
      <c r="L46" s="7">
        <v>0</v>
      </c>
      <c r="M46" s="7">
        <v>6.5679999999999996</v>
      </c>
      <c r="N46" s="7">
        <v>0</v>
      </c>
      <c r="O46" s="7">
        <v>0</v>
      </c>
      <c r="P46" s="7">
        <f>O46*1.03215</f>
        <v>0</v>
      </c>
      <c r="Q46" s="7">
        <f>P46*1.0334</f>
        <v>0</v>
      </c>
      <c r="R46" s="109"/>
      <c r="S46" s="72" t="s">
        <v>198</v>
      </c>
    </row>
    <row r="47" spans="1:19" s="18" customFormat="1" ht="36.75" customHeight="1" x14ac:dyDescent="0.25">
      <c r="A47" s="111">
        <f>A45+1</f>
        <v>27</v>
      </c>
      <c r="B47" s="112" t="s">
        <v>142</v>
      </c>
      <c r="C47" s="108" t="s">
        <v>65</v>
      </c>
      <c r="D47" s="108" t="s">
        <v>88</v>
      </c>
      <c r="E47" s="30" t="s">
        <v>34</v>
      </c>
      <c r="F47" s="7">
        <f t="shared" si="0"/>
        <v>0.2392</v>
      </c>
      <c r="G47" s="7">
        <v>0</v>
      </c>
      <c r="H47" s="7">
        <v>0</v>
      </c>
      <c r="I47" s="7">
        <v>0</v>
      </c>
      <c r="J47" s="7">
        <v>0</v>
      </c>
      <c r="K47" s="7">
        <v>0.2392</v>
      </c>
      <c r="L47" s="7">
        <v>0</v>
      </c>
      <c r="M47" s="7">
        <v>0</v>
      </c>
      <c r="N47" s="7">
        <v>0</v>
      </c>
      <c r="O47" s="7">
        <v>0</v>
      </c>
      <c r="P47" s="7">
        <f t="shared" si="3"/>
        <v>0</v>
      </c>
      <c r="Q47" s="7">
        <f t="shared" si="1"/>
        <v>0</v>
      </c>
      <c r="R47" s="109" t="s">
        <v>141</v>
      </c>
      <c r="S47" s="72" t="s">
        <v>198</v>
      </c>
    </row>
    <row r="48" spans="1:19" s="18" customFormat="1" ht="36.75" customHeight="1" x14ac:dyDescent="0.25">
      <c r="A48" s="111"/>
      <c r="B48" s="112"/>
      <c r="C48" s="108"/>
      <c r="D48" s="108"/>
      <c r="E48" s="30" t="s">
        <v>40</v>
      </c>
      <c r="F48" s="7">
        <f t="shared" si="0"/>
        <v>4.5446</v>
      </c>
      <c r="G48" s="7">
        <v>0</v>
      </c>
      <c r="H48" s="7">
        <v>0</v>
      </c>
      <c r="I48" s="7">
        <v>0</v>
      </c>
      <c r="J48" s="7">
        <v>0</v>
      </c>
      <c r="K48" s="7">
        <v>4.5446</v>
      </c>
      <c r="L48" s="7">
        <v>0</v>
      </c>
      <c r="M48" s="7">
        <v>0</v>
      </c>
      <c r="N48" s="7">
        <v>0</v>
      </c>
      <c r="O48" s="7">
        <v>0</v>
      </c>
      <c r="P48" s="7">
        <f t="shared" si="3"/>
        <v>0</v>
      </c>
      <c r="Q48" s="7">
        <f t="shared" si="1"/>
        <v>0</v>
      </c>
      <c r="R48" s="109"/>
      <c r="S48" s="72" t="s">
        <v>198</v>
      </c>
    </row>
    <row r="49" spans="1:19" s="18" customFormat="1" ht="157.5" customHeight="1" x14ac:dyDescent="0.25">
      <c r="A49" s="32">
        <f t="shared" ref="A49" si="4">A47+1</f>
        <v>28</v>
      </c>
      <c r="B49" s="77" t="s">
        <v>39</v>
      </c>
      <c r="C49" s="74" t="s">
        <v>65</v>
      </c>
      <c r="D49" s="74" t="s">
        <v>88</v>
      </c>
      <c r="E49" s="30" t="s">
        <v>40</v>
      </c>
      <c r="F49" s="7">
        <f t="shared" si="0"/>
        <v>5.9</v>
      </c>
      <c r="G49" s="7">
        <v>0.2</v>
      </c>
      <c r="H49" s="7">
        <v>0</v>
      </c>
      <c r="I49" s="7">
        <v>1.6</v>
      </c>
      <c r="J49" s="7">
        <v>0.7</v>
      </c>
      <c r="K49" s="7">
        <v>0.1</v>
      </c>
      <c r="L49" s="7">
        <v>0.7</v>
      </c>
      <c r="M49" s="7">
        <v>0</v>
      </c>
      <c r="N49" s="7">
        <v>2.6</v>
      </c>
      <c r="O49" s="7">
        <v>0</v>
      </c>
      <c r="P49" s="7">
        <f t="shared" si="3"/>
        <v>0</v>
      </c>
      <c r="Q49" s="7">
        <f t="shared" si="1"/>
        <v>0</v>
      </c>
      <c r="R49" s="75" t="s">
        <v>169</v>
      </c>
      <c r="S49" s="72" t="s">
        <v>198</v>
      </c>
    </row>
    <row r="50" spans="1:19" s="16" customFormat="1" ht="133.5" customHeight="1" x14ac:dyDescent="0.25">
      <c r="A50" s="32">
        <v>29</v>
      </c>
      <c r="B50" s="77" t="s">
        <v>168</v>
      </c>
      <c r="C50" s="74" t="s">
        <v>65</v>
      </c>
      <c r="D50" s="74" t="s">
        <v>88</v>
      </c>
      <c r="E50" s="30" t="s">
        <v>40</v>
      </c>
      <c r="F50" s="7">
        <f t="shared" si="0"/>
        <v>3.6</v>
      </c>
      <c r="G50" s="7">
        <v>0.2</v>
      </c>
      <c r="H50" s="7">
        <v>0</v>
      </c>
      <c r="I50" s="7">
        <v>1.6</v>
      </c>
      <c r="J50" s="7">
        <v>0.7</v>
      </c>
      <c r="K50" s="7">
        <v>0.1</v>
      </c>
      <c r="L50" s="7">
        <v>1</v>
      </c>
      <c r="M50" s="7">
        <v>0</v>
      </c>
      <c r="N50" s="7">
        <v>0</v>
      </c>
      <c r="O50" s="7">
        <v>0</v>
      </c>
      <c r="P50" s="7">
        <f t="shared" si="3"/>
        <v>0</v>
      </c>
      <c r="Q50" s="7">
        <f t="shared" si="1"/>
        <v>0</v>
      </c>
      <c r="R50" s="75" t="s">
        <v>170</v>
      </c>
      <c r="S50" s="72" t="s">
        <v>198</v>
      </c>
    </row>
    <row r="51" spans="1:19" s="18" customFormat="1" ht="32.25" customHeight="1" x14ac:dyDescent="0.25">
      <c r="A51" s="111">
        <v>30</v>
      </c>
      <c r="B51" s="112" t="s">
        <v>126</v>
      </c>
      <c r="C51" s="108" t="s">
        <v>65</v>
      </c>
      <c r="D51" s="108" t="s">
        <v>88</v>
      </c>
      <c r="E51" s="30" t="s">
        <v>34</v>
      </c>
      <c r="F51" s="7">
        <f t="shared" si="0"/>
        <v>2.1793</v>
      </c>
      <c r="G51" s="7">
        <v>0</v>
      </c>
      <c r="H51" s="7">
        <v>0.871</v>
      </c>
      <c r="I51" s="7">
        <v>0.86099999999999999</v>
      </c>
      <c r="J51" s="7">
        <v>0.44500000000000001</v>
      </c>
      <c r="K51" s="7">
        <v>2.3E-3</v>
      </c>
      <c r="L51" s="7">
        <v>0</v>
      </c>
      <c r="M51" s="7">
        <v>0</v>
      </c>
      <c r="N51" s="7">
        <v>0</v>
      </c>
      <c r="O51" s="7">
        <v>0</v>
      </c>
      <c r="P51" s="7">
        <f t="shared" si="3"/>
        <v>0</v>
      </c>
      <c r="Q51" s="7">
        <f t="shared" si="1"/>
        <v>0</v>
      </c>
      <c r="R51" s="109" t="s">
        <v>98</v>
      </c>
      <c r="S51" s="72" t="s">
        <v>198</v>
      </c>
    </row>
    <row r="52" spans="1:19" s="18" customFormat="1" ht="32.25" customHeight="1" x14ac:dyDescent="0.25">
      <c r="A52" s="111"/>
      <c r="B52" s="112"/>
      <c r="C52" s="108"/>
      <c r="D52" s="108"/>
      <c r="E52" s="30" t="s">
        <v>40</v>
      </c>
      <c r="F52" s="7">
        <f t="shared" si="0"/>
        <v>20.125</v>
      </c>
      <c r="G52" s="7">
        <v>1.1399999999999999</v>
      </c>
      <c r="H52" s="7">
        <v>3.8</v>
      </c>
      <c r="I52" s="7">
        <v>6.62</v>
      </c>
      <c r="J52" s="7">
        <v>6.2850000000000001</v>
      </c>
      <c r="K52" s="7">
        <v>1.52</v>
      </c>
      <c r="L52" s="7">
        <v>0</v>
      </c>
      <c r="M52" s="7">
        <v>0.76</v>
      </c>
      <c r="N52" s="7">
        <v>0</v>
      </c>
      <c r="O52" s="7">
        <v>0</v>
      </c>
      <c r="P52" s="7">
        <f t="shared" si="3"/>
        <v>0</v>
      </c>
      <c r="Q52" s="7">
        <f t="shared" si="1"/>
        <v>0</v>
      </c>
      <c r="R52" s="109"/>
      <c r="S52" s="72" t="s">
        <v>198</v>
      </c>
    </row>
    <row r="53" spans="1:19" s="16" customFormat="1" ht="32.25" customHeight="1" x14ac:dyDescent="0.25">
      <c r="A53" s="111"/>
      <c r="B53" s="112"/>
      <c r="C53" s="108"/>
      <c r="D53" s="108"/>
      <c r="E53" s="30" t="s">
        <v>71</v>
      </c>
      <c r="F53" s="7">
        <f t="shared" si="0"/>
        <v>2.2799999999999998</v>
      </c>
      <c r="G53" s="7">
        <v>0</v>
      </c>
      <c r="H53" s="7">
        <v>0</v>
      </c>
      <c r="I53" s="7">
        <v>2.2799999999999998</v>
      </c>
      <c r="J53" s="7">
        <v>0</v>
      </c>
      <c r="K53" s="7">
        <v>0</v>
      </c>
      <c r="L53" s="7">
        <v>0</v>
      </c>
      <c r="M53" s="7">
        <v>0</v>
      </c>
      <c r="N53" s="7">
        <v>0</v>
      </c>
      <c r="O53" s="7">
        <v>0</v>
      </c>
      <c r="P53" s="7">
        <f t="shared" si="3"/>
        <v>0</v>
      </c>
      <c r="Q53" s="7">
        <f t="shared" si="1"/>
        <v>0</v>
      </c>
      <c r="R53" s="109"/>
      <c r="S53" s="72" t="s">
        <v>198</v>
      </c>
    </row>
    <row r="54" spans="1:19" s="16" customFormat="1" ht="133.5" customHeight="1" x14ac:dyDescent="0.25">
      <c r="A54" s="32">
        <v>31</v>
      </c>
      <c r="B54" s="77" t="s">
        <v>99</v>
      </c>
      <c r="C54" s="74" t="s">
        <v>65</v>
      </c>
      <c r="D54" s="74" t="s">
        <v>46</v>
      </c>
      <c r="E54" s="30" t="s">
        <v>34</v>
      </c>
      <c r="F54" s="7">
        <f t="shared" si="0"/>
        <v>0.114</v>
      </c>
      <c r="G54" s="7">
        <v>0</v>
      </c>
      <c r="H54" s="7">
        <v>0.114</v>
      </c>
      <c r="I54" s="7">
        <v>0</v>
      </c>
      <c r="J54" s="7">
        <v>0</v>
      </c>
      <c r="K54" s="7">
        <v>0</v>
      </c>
      <c r="L54" s="7">
        <v>0</v>
      </c>
      <c r="M54" s="7">
        <v>0</v>
      </c>
      <c r="N54" s="7">
        <v>0</v>
      </c>
      <c r="O54" s="7">
        <v>0</v>
      </c>
      <c r="P54" s="7">
        <f t="shared" si="3"/>
        <v>0</v>
      </c>
      <c r="Q54" s="7">
        <f t="shared" si="1"/>
        <v>0</v>
      </c>
      <c r="R54" s="75" t="s">
        <v>133</v>
      </c>
      <c r="S54" s="72" t="s">
        <v>198</v>
      </c>
    </row>
    <row r="55" spans="1:19" s="16" customFormat="1" ht="47.25" x14ac:dyDescent="0.25">
      <c r="A55" s="32">
        <v>32</v>
      </c>
      <c r="B55" s="77" t="s">
        <v>13</v>
      </c>
      <c r="C55" s="74" t="s">
        <v>65</v>
      </c>
      <c r="D55" s="74" t="s">
        <v>46</v>
      </c>
      <c r="E55" s="30" t="s">
        <v>34</v>
      </c>
      <c r="F55" s="7">
        <f t="shared" si="0"/>
        <v>0.9</v>
      </c>
      <c r="G55" s="7">
        <v>0</v>
      </c>
      <c r="H55" s="7">
        <v>0.9</v>
      </c>
      <c r="I55" s="7">
        <v>0</v>
      </c>
      <c r="J55" s="7">
        <v>0</v>
      </c>
      <c r="K55" s="7">
        <v>0</v>
      </c>
      <c r="L55" s="7">
        <v>0</v>
      </c>
      <c r="M55" s="7">
        <v>0</v>
      </c>
      <c r="N55" s="7">
        <v>0</v>
      </c>
      <c r="O55" s="7">
        <v>0</v>
      </c>
      <c r="P55" s="7">
        <f t="shared" si="3"/>
        <v>0</v>
      </c>
      <c r="Q55" s="7">
        <f t="shared" si="1"/>
        <v>0</v>
      </c>
      <c r="R55" s="75" t="s">
        <v>41</v>
      </c>
      <c r="S55" s="72" t="s">
        <v>198</v>
      </c>
    </row>
    <row r="56" spans="1:19" s="16" customFormat="1" ht="47.25" x14ac:dyDescent="0.25">
      <c r="A56" s="32">
        <v>33</v>
      </c>
      <c r="B56" s="77" t="s">
        <v>42</v>
      </c>
      <c r="C56" s="74" t="s">
        <v>65</v>
      </c>
      <c r="D56" s="74" t="s">
        <v>46</v>
      </c>
      <c r="E56" s="30" t="s">
        <v>34</v>
      </c>
      <c r="F56" s="7">
        <f t="shared" si="0"/>
        <v>0.34399999999999997</v>
      </c>
      <c r="G56" s="7">
        <v>0</v>
      </c>
      <c r="H56" s="7">
        <v>0.34399999999999997</v>
      </c>
      <c r="I56" s="7">
        <v>0</v>
      </c>
      <c r="J56" s="7">
        <v>0</v>
      </c>
      <c r="K56" s="7">
        <v>0</v>
      </c>
      <c r="L56" s="7">
        <v>0</v>
      </c>
      <c r="M56" s="7">
        <v>0</v>
      </c>
      <c r="N56" s="7">
        <v>0</v>
      </c>
      <c r="O56" s="7">
        <v>0</v>
      </c>
      <c r="P56" s="7">
        <f t="shared" si="3"/>
        <v>0</v>
      </c>
      <c r="Q56" s="7">
        <f t="shared" si="1"/>
        <v>0</v>
      </c>
      <c r="R56" s="75" t="s">
        <v>100</v>
      </c>
      <c r="S56" s="72" t="s">
        <v>198</v>
      </c>
    </row>
    <row r="57" spans="1:19" s="16" customFormat="1" ht="47.25" x14ac:dyDescent="0.25">
      <c r="A57" s="32">
        <v>34</v>
      </c>
      <c r="B57" s="77" t="s">
        <v>101</v>
      </c>
      <c r="C57" s="74" t="s">
        <v>65</v>
      </c>
      <c r="D57" s="74" t="s">
        <v>46</v>
      </c>
      <c r="E57" s="30" t="s">
        <v>34</v>
      </c>
      <c r="F57" s="7">
        <f t="shared" si="0"/>
        <v>0.2</v>
      </c>
      <c r="G57" s="7">
        <v>0</v>
      </c>
      <c r="H57" s="7">
        <v>0.2</v>
      </c>
      <c r="I57" s="7">
        <v>0</v>
      </c>
      <c r="J57" s="7">
        <v>0</v>
      </c>
      <c r="K57" s="7">
        <v>0</v>
      </c>
      <c r="L57" s="7">
        <v>0</v>
      </c>
      <c r="M57" s="7">
        <v>0</v>
      </c>
      <c r="N57" s="7">
        <v>0</v>
      </c>
      <c r="O57" s="7">
        <v>0</v>
      </c>
      <c r="P57" s="7">
        <v>0</v>
      </c>
      <c r="Q57" s="7">
        <v>0</v>
      </c>
      <c r="R57" s="75" t="s">
        <v>102</v>
      </c>
      <c r="S57" s="72" t="s">
        <v>198</v>
      </c>
    </row>
    <row r="58" spans="1:19" s="16" customFormat="1" ht="47.25" x14ac:dyDescent="0.25">
      <c r="A58" s="32">
        <v>35</v>
      </c>
      <c r="B58" s="77" t="s">
        <v>14</v>
      </c>
      <c r="C58" s="74" t="s">
        <v>65</v>
      </c>
      <c r="D58" s="74" t="s">
        <v>46</v>
      </c>
      <c r="E58" s="30" t="s">
        <v>34</v>
      </c>
      <c r="F58" s="7">
        <f t="shared" si="0"/>
        <v>9.8000000000000004E-2</v>
      </c>
      <c r="G58" s="7">
        <v>0</v>
      </c>
      <c r="H58" s="7">
        <v>9.8000000000000004E-2</v>
      </c>
      <c r="I58" s="7">
        <v>0</v>
      </c>
      <c r="J58" s="7">
        <v>0</v>
      </c>
      <c r="K58" s="7">
        <v>0</v>
      </c>
      <c r="L58" s="7">
        <v>0</v>
      </c>
      <c r="M58" s="7">
        <v>0</v>
      </c>
      <c r="N58" s="7">
        <v>0</v>
      </c>
      <c r="O58" s="7">
        <v>0</v>
      </c>
      <c r="P58" s="7">
        <v>0</v>
      </c>
      <c r="Q58" s="7">
        <v>0</v>
      </c>
      <c r="R58" s="75" t="s">
        <v>43</v>
      </c>
      <c r="S58" s="72" t="s">
        <v>198</v>
      </c>
    </row>
    <row r="59" spans="1:19" s="16" customFormat="1" ht="31.5" x14ac:dyDescent="0.25">
      <c r="A59" s="32">
        <v>36</v>
      </c>
      <c r="B59" s="77" t="s">
        <v>15</v>
      </c>
      <c r="C59" s="74" t="s">
        <v>65</v>
      </c>
      <c r="D59" s="74" t="s">
        <v>46</v>
      </c>
      <c r="E59" s="30" t="s">
        <v>34</v>
      </c>
      <c r="F59" s="7">
        <f t="shared" si="0"/>
        <v>0.28899999999999998</v>
      </c>
      <c r="G59" s="7">
        <v>0</v>
      </c>
      <c r="H59" s="7">
        <v>0.28899999999999998</v>
      </c>
      <c r="I59" s="7">
        <v>0</v>
      </c>
      <c r="J59" s="7">
        <v>0</v>
      </c>
      <c r="K59" s="7">
        <v>0</v>
      </c>
      <c r="L59" s="7">
        <v>0</v>
      </c>
      <c r="M59" s="7">
        <v>0</v>
      </c>
      <c r="N59" s="7">
        <v>0</v>
      </c>
      <c r="O59" s="7">
        <v>0</v>
      </c>
      <c r="P59" s="7">
        <v>0</v>
      </c>
      <c r="Q59" s="7">
        <v>0</v>
      </c>
      <c r="R59" s="75" t="s">
        <v>100</v>
      </c>
      <c r="S59" s="72" t="s">
        <v>198</v>
      </c>
    </row>
    <row r="60" spans="1:19" s="16" customFormat="1" ht="63" x14ac:dyDescent="0.25">
      <c r="A60" s="32">
        <v>37</v>
      </c>
      <c r="B60" s="77" t="s">
        <v>103</v>
      </c>
      <c r="C60" s="74" t="s">
        <v>65</v>
      </c>
      <c r="D60" s="74" t="s">
        <v>46</v>
      </c>
      <c r="E60" s="30" t="s">
        <v>40</v>
      </c>
      <c r="F60" s="7">
        <f t="shared" si="0"/>
        <v>4.5209999999999999</v>
      </c>
      <c r="G60" s="7">
        <v>0</v>
      </c>
      <c r="H60" s="7">
        <v>4.5209999999999999</v>
      </c>
      <c r="I60" s="7">
        <v>0</v>
      </c>
      <c r="J60" s="7">
        <v>0</v>
      </c>
      <c r="K60" s="7">
        <v>0</v>
      </c>
      <c r="L60" s="7">
        <v>0</v>
      </c>
      <c r="M60" s="7">
        <v>0</v>
      </c>
      <c r="N60" s="7">
        <v>0</v>
      </c>
      <c r="O60" s="7">
        <v>0</v>
      </c>
      <c r="P60" s="7">
        <v>0</v>
      </c>
      <c r="Q60" s="7">
        <v>0</v>
      </c>
      <c r="R60" s="75" t="s">
        <v>100</v>
      </c>
      <c r="S60" s="72" t="s">
        <v>198</v>
      </c>
    </row>
    <row r="61" spans="1:19" s="16" customFormat="1" ht="55.5" customHeight="1" x14ac:dyDescent="0.25">
      <c r="A61" s="32">
        <v>38</v>
      </c>
      <c r="B61" s="77" t="s">
        <v>80</v>
      </c>
      <c r="C61" s="74" t="s">
        <v>65</v>
      </c>
      <c r="D61" s="74" t="s">
        <v>88</v>
      </c>
      <c r="E61" s="30" t="s">
        <v>34</v>
      </c>
      <c r="F61" s="7">
        <f t="shared" si="0"/>
        <v>38.539691481705837</v>
      </c>
      <c r="G61" s="7">
        <v>0</v>
      </c>
      <c r="H61" s="7">
        <v>16.686</v>
      </c>
      <c r="I61" s="7">
        <v>0</v>
      </c>
      <c r="J61" s="7">
        <v>0</v>
      </c>
      <c r="K61" s="7">
        <v>0</v>
      </c>
      <c r="L61" s="7">
        <v>0</v>
      </c>
      <c r="M61" s="7">
        <v>0</v>
      </c>
      <c r="N61" s="7">
        <v>0</v>
      </c>
      <c r="O61" s="7">
        <v>0</v>
      </c>
      <c r="P61" s="7">
        <v>0</v>
      </c>
      <c r="Q61" s="7">
        <v>21.853691481705837</v>
      </c>
      <c r="R61" s="75" t="s">
        <v>44</v>
      </c>
      <c r="S61" s="72" t="s">
        <v>198</v>
      </c>
    </row>
    <row r="62" spans="1:19" s="16" customFormat="1" ht="120.75" customHeight="1" x14ac:dyDescent="0.25">
      <c r="A62" s="32">
        <v>39</v>
      </c>
      <c r="B62" s="77" t="s">
        <v>104</v>
      </c>
      <c r="C62" s="74" t="s">
        <v>65</v>
      </c>
      <c r="D62" s="74" t="s">
        <v>88</v>
      </c>
      <c r="E62" s="30" t="s">
        <v>34</v>
      </c>
      <c r="F62" s="7">
        <f t="shared" si="0"/>
        <v>125.68790000000001</v>
      </c>
      <c r="G62" s="7">
        <v>0</v>
      </c>
      <c r="H62" s="7">
        <v>7.8890000000000002</v>
      </c>
      <c r="I62" s="7">
        <v>0</v>
      </c>
      <c r="J62" s="7">
        <v>11.089</v>
      </c>
      <c r="K62" s="7">
        <v>11.7964</v>
      </c>
      <c r="L62" s="7">
        <v>14.5878</v>
      </c>
      <c r="M62" s="7">
        <v>27.891500000000001</v>
      </c>
      <c r="N62" s="7">
        <v>13</v>
      </c>
      <c r="O62" s="7">
        <v>13</v>
      </c>
      <c r="P62" s="7">
        <v>13</v>
      </c>
      <c r="Q62" s="7">
        <f t="shared" si="1"/>
        <v>13.434200000000001</v>
      </c>
      <c r="R62" s="75" t="s">
        <v>138</v>
      </c>
      <c r="S62" s="72" t="s">
        <v>198</v>
      </c>
    </row>
    <row r="63" spans="1:19" s="16" customFormat="1" ht="31.5" x14ac:dyDescent="0.25">
      <c r="A63" s="32">
        <v>40</v>
      </c>
      <c r="B63" s="77" t="s">
        <v>45</v>
      </c>
      <c r="C63" s="74" t="s">
        <v>65</v>
      </c>
      <c r="D63" s="74" t="s">
        <v>46</v>
      </c>
      <c r="E63" s="30" t="s">
        <v>34</v>
      </c>
      <c r="F63" s="7">
        <f t="shared" si="0"/>
        <v>3.0630000000000002</v>
      </c>
      <c r="G63" s="7">
        <v>0</v>
      </c>
      <c r="H63" s="7">
        <v>3.0630000000000002</v>
      </c>
      <c r="I63" s="7">
        <v>0</v>
      </c>
      <c r="J63" s="7">
        <v>0</v>
      </c>
      <c r="K63" s="7">
        <v>0</v>
      </c>
      <c r="L63" s="7">
        <v>0</v>
      </c>
      <c r="M63" s="7">
        <v>0</v>
      </c>
      <c r="N63" s="7">
        <v>0</v>
      </c>
      <c r="O63" s="7">
        <v>0</v>
      </c>
      <c r="P63" s="7">
        <v>0</v>
      </c>
      <c r="Q63" s="7">
        <v>0</v>
      </c>
      <c r="R63" s="75" t="s">
        <v>105</v>
      </c>
      <c r="S63" s="72" t="s">
        <v>198</v>
      </c>
    </row>
    <row r="64" spans="1:19" s="16" customFormat="1" ht="31.5" x14ac:dyDescent="0.25">
      <c r="A64" s="32">
        <v>41</v>
      </c>
      <c r="B64" s="77" t="s">
        <v>127</v>
      </c>
      <c r="C64" s="74" t="s">
        <v>65</v>
      </c>
      <c r="D64" s="74" t="s">
        <v>46</v>
      </c>
      <c r="E64" s="30" t="s">
        <v>34</v>
      </c>
      <c r="F64" s="7">
        <f t="shared" si="0"/>
        <v>0.21</v>
      </c>
      <c r="G64" s="7">
        <v>0</v>
      </c>
      <c r="H64" s="7">
        <v>0.21</v>
      </c>
      <c r="I64" s="7">
        <v>0</v>
      </c>
      <c r="J64" s="7">
        <v>0</v>
      </c>
      <c r="K64" s="7">
        <v>0</v>
      </c>
      <c r="L64" s="7">
        <v>0</v>
      </c>
      <c r="M64" s="7">
        <v>0</v>
      </c>
      <c r="N64" s="7">
        <v>0</v>
      </c>
      <c r="O64" s="7">
        <v>0</v>
      </c>
      <c r="P64" s="7">
        <v>0</v>
      </c>
      <c r="Q64" s="7">
        <v>0</v>
      </c>
      <c r="R64" s="75" t="s">
        <v>47</v>
      </c>
      <c r="S64" s="72" t="s">
        <v>198</v>
      </c>
    </row>
    <row r="65" spans="1:19" s="16" customFormat="1" ht="31.5" x14ac:dyDescent="0.25">
      <c r="A65" s="111">
        <v>42</v>
      </c>
      <c r="B65" s="112" t="s">
        <v>106</v>
      </c>
      <c r="C65" s="108" t="s">
        <v>65</v>
      </c>
      <c r="D65" s="108" t="s">
        <v>46</v>
      </c>
      <c r="E65" s="30" t="s">
        <v>34</v>
      </c>
      <c r="F65" s="7">
        <f t="shared" si="0"/>
        <v>2.3E-2</v>
      </c>
      <c r="G65" s="7">
        <v>0</v>
      </c>
      <c r="H65" s="7">
        <v>2.3E-2</v>
      </c>
      <c r="I65" s="7">
        <v>0</v>
      </c>
      <c r="J65" s="7">
        <v>0</v>
      </c>
      <c r="K65" s="7">
        <v>0</v>
      </c>
      <c r="L65" s="7">
        <v>0</v>
      </c>
      <c r="M65" s="7">
        <v>0</v>
      </c>
      <c r="N65" s="7">
        <v>0</v>
      </c>
      <c r="O65" s="7">
        <v>0</v>
      </c>
      <c r="P65" s="7">
        <v>0</v>
      </c>
      <c r="Q65" s="7">
        <v>0</v>
      </c>
      <c r="R65" s="109" t="s">
        <v>100</v>
      </c>
      <c r="S65" s="72" t="s">
        <v>198</v>
      </c>
    </row>
    <row r="66" spans="1:19" s="16" customFormat="1" ht="31.5" x14ac:dyDescent="0.25">
      <c r="A66" s="111"/>
      <c r="B66" s="112"/>
      <c r="C66" s="108"/>
      <c r="D66" s="108"/>
      <c r="E66" s="30" t="s">
        <v>40</v>
      </c>
      <c r="F66" s="7">
        <f t="shared" si="0"/>
        <v>0.74199999999999999</v>
      </c>
      <c r="G66" s="7">
        <v>0</v>
      </c>
      <c r="H66" s="7">
        <v>0.74199999999999999</v>
      </c>
      <c r="I66" s="7">
        <v>0</v>
      </c>
      <c r="J66" s="7">
        <v>0</v>
      </c>
      <c r="K66" s="7">
        <v>0</v>
      </c>
      <c r="L66" s="7">
        <v>0</v>
      </c>
      <c r="M66" s="7">
        <v>0</v>
      </c>
      <c r="N66" s="7">
        <v>0</v>
      </c>
      <c r="O66" s="7">
        <v>0</v>
      </c>
      <c r="P66" s="7">
        <v>0</v>
      </c>
      <c r="Q66" s="7">
        <v>0</v>
      </c>
      <c r="R66" s="109"/>
      <c r="S66" s="72" t="s">
        <v>198</v>
      </c>
    </row>
    <row r="67" spans="1:19" s="16" customFormat="1" ht="213.75" customHeight="1" x14ac:dyDescent="0.25">
      <c r="A67" s="111">
        <v>43</v>
      </c>
      <c r="B67" s="112" t="s">
        <v>210</v>
      </c>
      <c r="C67" s="108" t="s">
        <v>65</v>
      </c>
      <c r="D67" s="108" t="s">
        <v>107</v>
      </c>
      <c r="E67" s="30" t="s">
        <v>34</v>
      </c>
      <c r="F67" s="7">
        <f t="shared" si="0"/>
        <v>10.159269999999999</v>
      </c>
      <c r="G67" s="7">
        <v>0</v>
      </c>
      <c r="H67" s="7">
        <v>0.98187000000000002</v>
      </c>
      <c r="I67" s="7">
        <v>1.0660000000000001</v>
      </c>
      <c r="J67" s="7">
        <v>0.45700000000000002</v>
      </c>
      <c r="K67" s="7">
        <v>1.1243000000000001</v>
      </c>
      <c r="L67" s="7">
        <v>4.5457000000000001</v>
      </c>
      <c r="M67" s="7">
        <v>1.9843999999999999</v>
      </c>
      <c r="N67" s="7">
        <v>0</v>
      </c>
      <c r="O67" s="7">
        <v>0</v>
      </c>
      <c r="P67" s="7">
        <v>0</v>
      </c>
      <c r="Q67" s="7">
        <v>0</v>
      </c>
      <c r="R67" s="109" t="s">
        <v>100</v>
      </c>
      <c r="S67" s="72" t="s">
        <v>198</v>
      </c>
    </row>
    <row r="68" spans="1:19" s="16" customFormat="1" ht="216" customHeight="1" x14ac:dyDescent="0.25">
      <c r="A68" s="111"/>
      <c r="B68" s="112"/>
      <c r="C68" s="108"/>
      <c r="D68" s="108"/>
      <c r="E68" s="30" t="s">
        <v>40</v>
      </c>
      <c r="F68" s="7">
        <f t="shared" si="0"/>
        <v>29.04974</v>
      </c>
      <c r="G68" s="7">
        <v>0</v>
      </c>
      <c r="H68" s="7">
        <v>2.9283399999999999</v>
      </c>
      <c r="I68" s="7">
        <v>3.4350000000000001</v>
      </c>
      <c r="J68" s="7">
        <v>1.4830000000000001</v>
      </c>
      <c r="K68" s="7">
        <v>3.1638000000000002</v>
      </c>
      <c r="L68" s="7">
        <v>11.7338</v>
      </c>
      <c r="M68" s="7">
        <v>6.3057999999999996</v>
      </c>
      <c r="N68" s="7">
        <v>0</v>
      </c>
      <c r="O68" s="7">
        <v>0</v>
      </c>
      <c r="P68" s="7">
        <v>0</v>
      </c>
      <c r="Q68" s="7">
        <v>0</v>
      </c>
      <c r="R68" s="109"/>
      <c r="S68" s="72" t="s">
        <v>198</v>
      </c>
    </row>
    <row r="69" spans="1:19" s="16" customFormat="1" ht="57" customHeight="1" x14ac:dyDescent="0.25">
      <c r="A69" s="111">
        <f t="shared" ref="A69" si="5">A67+1</f>
        <v>44</v>
      </c>
      <c r="B69" s="112" t="s">
        <v>152</v>
      </c>
      <c r="C69" s="108" t="s">
        <v>65</v>
      </c>
      <c r="D69" s="108" t="s">
        <v>88</v>
      </c>
      <c r="E69" s="30" t="s">
        <v>34</v>
      </c>
      <c r="F69" s="7">
        <f t="shared" si="0"/>
        <v>29.599689000000001</v>
      </c>
      <c r="G69" s="7">
        <v>0</v>
      </c>
      <c r="H69" s="7">
        <v>0</v>
      </c>
      <c r="I69" s="7">
        <v>0.63100000000000001</v>
      </c>
      <c r="J69" s="7">
        <v>0.624</v>
      </c>
      <c r="K69" s="7">
        <v>0</v>
      </c>
      <c r="L69" s="7">
        <v>0</v>
      </c>
      <c r="M69" s="7">
        <v>12.087369000000001</v>
      </c>
      <c r="N69" s="7">
        <v>16.25732</v>
      </c>
      <c r="O69" s="7">
        <v>0</v>
      </c>
      <c r="P69" s="7">
        <v>0</v>
      </c>
      <c r="Q69" s="7">
        <v>0</v>
      </c>
      <c r="R69" s="109" t="s">
        <v>182</v>
      </c>
      <c r="S69" s="72" t="s">
        <v>198</v>
      </c>
    </row>
    <row r="70" spans="1:19" s="16" customFormat="1" ht="57" customHeight="1" x14ac:dyDescent="0.25">
      <c r="A70" s="111"/>
      <c r="B70" s="112"/>
      <c r="C70" s="108"/>
      <c r="D70" s="108"/>
      <c r="E70" s="30" t="s">
        <v>40</v>
      </c>
      <c r="F70" s="7">
        <f t="shared" si="0"/>
        <v>69.064003</v>
      </c>
      <c r="G70" s="7">
        <v>0</v>
      </c>
      <c r="H70" s="7">
        <v>0</v>
      </c>
      <c r="I70" s="7">
        <v>1.4723999999999999</v>
      </c>
      <c r="J70" s="7">
        <v>1.454</v>
      </c>
      <c r="K70" s="7">
        <v>0</v>
      </c>
      <c r="L70" s="7">
        <v>0</v>
      </c>
      <c r="M70" s="7">
        <v>28.203855000000001</v>
      </c>
      <c r="N70" s="7">
        <v>37.933748000000001</v>
      </c>
      <c r="O70" s="7">
        <v>0</v>
      </c>
      <c r="P70" s="7">
        <v>0</v>
      </c>
      <c r="Q70" s="7">
        <v>0</v>
      </c>
      <c r="R70" s="109"/>
      <c r="S70" s="72" t="s">
        <v>198</v>
      </c>
    </row>
    <row r="71" spans="1:19" s="16" customFormat="1" ht="44.25" customHeight="1" x14ac:dyDescent="0.25">
      <c r="A71" s="111">
        <f t="shared" ref="A71" si="6">A69+1</f>
        <v>45</v>
      </c>
      <c r="B71" s="112" t="s">
        <v>109</v>
      </c>
      <c r="C71" s="108" t="s">
        <v>65</v>
      </c>
      <c r="D71" s="108" t="s">
        <v>108</v>
      </c>
      <c r="E71" s="30" t="s">
        <v>34</v>
      </c>
      <c r="F71" s="7">
        <f t="shared" si="0"/>
        <v>9.6745999999999999</v>
      </c>
      <c r="G71" s="7">
        <v>0</v>
      </c>
      <c r="H71" s="7">
        <v>0</v>
      </c>
      <c r="I71" s="7">
        <v>3.5950000000000002</v>
      </c>
      <c r="J71" s="7">
        <v>8.3999999999999995E-3</v>
      </c>
      <c r="K71" s="7">
        <v>0</v>
      </c>
      <c r="L71" s="7">
        <v>0</v>
      </c>
      <c r="M71" s="7">
        <v>1.5178</v>
      </c>
      <c r="N71" s="7">
        <v>1.5178</v>
      </c>
      <c r="O71" s="7">
        <v>1.5178</v>
      </c>
      <c r="P71" s="7">
        <v>1.5178</v>
      </c>
      <c r="Q71" s="7">
        <v>0</v>
      </c>
      <c r="R71" s="109" t="s">
        <v>100</v>
      </c>
      <c r="S71" s="121" t="s">
        <v>199</v>
      </c>
    </row>
    <row r="72" spans="1:19" s="16" customFormat="1" ht="44.25" customHeight="1" x14ac:dyDescent="0.25">
      <c r="A72" s="111"/>
      <c r="B72" s="112"/>
      <c r="C72" s="108"/>
      <c r="D72" s="108"/>
      <c r="E72" s="30" t="s">
        <v>40</v>
      </c>
      <c r="F72" s="7">
        <f t="shared" si="0"/>
        <v>57.613399999999999</v>
      </c>
      <c r="G72" s="7">
        <v>0</v>
      </c>
      <c r="H72" s="7">
        <v>0</v>
      </c>
      <c r="I72" s="7">
        <v>32.356999999999999</v>
      </c>
      <c r="J72" s="7">
        <v>0</v>
      </c>
      <c r="K72" s="7">
        <v>0</v>
      </c>
      <c r="L72" s="7">
        <v>0</v>
      </c>
      <c r="M72" s="7">
        <v>15.178000000000001</v>
      </c>
      <c r="N72" s="7">
        <v>10.0784</v>
      </c>
      <c r="O72" s="7">
        <v>0</v>
      </c>
      <c r="P72" s="7">
        <v>0</v>
      </c>
      <c r="Q72" s="7">
        <v>0</v>
      </c>
      <c r="R72" s="109"/>
      <c r="S72" s="122"/>
    </row>
    <row r="73" spans="1:19" s="16" customFormat="1" ht="103.5" customHeight="1" x14ac:dyDescent="0.25">
      <c r="A73" s="32">
        <v>46</v>
      </c>
      <c r="B73" s="77" t="s">
        <v>110</v>
      </c>
      <c r="C73" s="74" t="s">
        <v>65</v>
      </c>
      <c r="D73" s="74" t="s">
        <v>88</v>
      </c>
      <c r="E73" s="30" t="s">
        <v>34</v>
      </c>
      <c r="F73" s="7">
        <f t="shared" si="0"/>
        <v>74.08</v>
      </c>
      <c r="G73" s="7">
        <v>0</v>
      </c>
      <c r="H73" s="7">
        <v>0</v>
      </c>
      <c r="I73" s="7">
        <v>13.78</v>
      </c>
      <c r="J73" s="7">
        <v>4.4180000000000001</v>
      </c>
      <c r="K73" s="7">
        <v>0</v>
      </c>
      <c r="L73" s="7">
        <v>6.6642999999999999</v>
      </c>
      <c r="M73" s="7">
        <v>8.8836999999999993</v>
      </c>
      <c r="N73" s="7">
        <v>10</v>
      </c>
      <c r="O73" s="7">
        <v>10</v>
      </c>
      <c r="P73" s="7">
        <v>10</v>
      </c>
      <c r="Q73" s="7">
        <f t="shared" si="1"/>
        <v>10.334000000000001</v>
      </c>
      <c r="R73" s="75" t="s">
        <v>81</v>
      </c>
      <c r="S73" s="72" t="s">
        <v>198</v>
      </c>
    </row>
    <row r="74" spans="1:19" s="23" customFormat="1" ht="38.25" customHeight="1" x14ac:dyDescent="0.25">
      <c r="A74" s="111">
        <v>47</v>
      </c>
      <c r="B74" s="109" t="s">
        <v>143</v>
      </c>
      <c r="C74" s="108" t="s">
        <v>65</v>
      </c>
      <c r="D74" s="108" t="s">
        <v>88</v>
      </c>
      <c r="E74" s="30" t="s">
        <v>34</v>
      </c>
      <c r="F74" s="7">
        <f t="shared" si="0"/>
        <v>60.410599999999995</v>
      </c>
      <c r="G74" s="7">
        <v>0</v>
      </c>
      <c r="H74" s="7">
        <v>0</v>
      </c>
      <c r="I74" s="7">
        <v>7.6369999999999996</v>
      </c>
      <c r="J74" s="7">
        <v>4.3949999999999996</v>
      </c>
      <c r="K74" s="7">
        <f>K78+K79</f>
        <v>3.4508000000000001</v>
      </c>
      <c r="L74" s="7">
        <v>6.4783999999999997</v>
      </c>
      <c r="M74" s="7">
        <v>14.102399999999999</v>
      </c>
      <c r="N74" s="7">
        <v>8</v>
      </c>
      <c r="O74" s="7">
        <v>5.9</v>
      </c>
      <c r="P74" s="7">
        <v>5.9</v>
      </c>
      <c r="Q74" s="7">
        <v>4.5469999999999997</v>
      </c>
      <c r="R74" s="109" t="s">
        <v>82</v>
      </c>
      <c r="S74" s="72" t="s">
        <v>198</v>
      </c>
    </row>
    <row r="75" spans="1:19" s="23" customFormat="1" ht="38.25" customHeight="1" x14ac:dyDescent="0.25">
      <c r="A75" s="111"/>
      <c r="B75" s="109"/>
      <c r="C75" s="108"/>
      <c r="D75" s="108"/>
      <c r="E75" s="30" t="s">
        <v>40</v>
      </c>
      <c r="F75" s="7">
        <f t="shared" si="0"/>
        <v>8.7302000000000005E-2</v>
      </c>
      <c r="G75" s="7">
        <v>0</v>
      </c>
      <c r="H75" s="7">
        <v>0</v>
      </c>
      <c r="I75" s="7">
        <v>0</v>
      </c>
      <c r="J75" s="7">
        <v>0</v>
      </c>
      <c r="K75" s="7">
        <f>K80</f>
        <v>8.7302000000000005E-2</v>
      </c>
      <c r="L75" s="7">
        <v>0</v>
      </c>
      <c r="M75" s="7">
        <v>0</v>
      </c>
      <c r="N75" s="7">
        <v>0</v>
      </c>
      <c r="O75" s="7">
        <v>0</v>
      </c>
      <c r="P75" s="7">
        <v>0</v>
      </c>
      <c r="Q75" s="7">
        <v>0</v>
      </c>
      <c r="R75" s="109"/>
      <c r="S75" s="72" t="s">
        <v>198</v>
      </c>
    </row>
    <row r="76" spans="1:19" s="23" customFormat="1" ht="38.25" customHeight="1" x14ac:dyDescent="0.25">
      <c r="A76" s="111"/>
      <c r="B76" s="109"/>
      <c r="C76" s="108"/>
      <c r="D76" s="108"/>
      <c r="E76" s="30" t="s">
        <v>71</v>
      </c>
      <c r="F76" s="7">
        <f t="shared" si="0"/>
        <v>4.2778088900000002</v>
      </c>
      <c r="G76" s="7">
        <v>0</v>
      </c>
      <c r="H76" s="7">
        <v>0</v>
      </c>
      <c r="I76" s="7">
        <v>0</v>
      </c>
      <c r="J76" s="7">
        <v>0</v>
      </c>
      <c r="K76" s="7">
        <f>K81</f>
        <v>4.2778088900000002</v>
      </c>
      <c r="L76" s="7">
        <v>0</v>
      </c>
      <c r="M76" s="7">
        <v>0</v>
      </c>
      <c r="N76" s="7">
        <v>0</v>
      </c>
      <c r="O76" s="7">
        <v>0</v>
      </c>
      <c r="P76" s="7">
        <v>0</v>
      </c>
      <c r="Q76" s="7">
        <v>0</v>
      </c>
      <c r="R76" s="109"/>
      <c r="S76" s="72" t="s">
        <v>198</v>
      </c>
    </row>
    <row r="77" spans="1:19" s="16" customFormat="1" ht="34.5" customHeight="1" x14ac:dyDescent="0.25">
      <c r="A77" s="32" t="s">
        <v>174</v>
      </c>
      <c r="B77" s="30" t="s">
        <v>145</v>
      </c>
      <c r="C77" s="108" t="s">
        <v>65</v>
      </c>
      <c r="D77" s="108" t="s">
        <v>88</v>
      </c>
      <c r="E77" s="30" t="s">
        <v>34</v>
      </c>
      <c r="F77" s="7">
        <f t="shared" si="0"/>
        <v>0.13950000000000001</v>
      </c>
      <c r="G77" s="7">
        <v>0</v>
      </c>
      <c r="H77" s="7">
        <v>0</v>
      </c>
      <c r="I77" s="7">
        <v>0</v>
      </c>
      <c r="J77" s="7">
        <v>0</v>
      </c>
      <c r="K77" s="7">
        <v>0</v>
      </c>
      <c r="L77" s="7">
        <v>0.13950000000000001</v>
      </c>
      <c r="M77" s="7">
        <v>0</v>
      </c>
      <c r="N77" s="7">
        <v>0</v>
      </c>
      <c r="O77" s="7">
        <v>0</v>
      </c>
      <c r="P77" s="7">
        <f t="shared" si="3"/>
        <v>0</v>
      </c>
      <c r="Q77" s="7">
        <f t="shared" si="1"/>
        <v>0</v>
      </c>
      <c r="R77" s="30"/>
      <c r="S77" s="72" t="s">
        <v>198</v>
      </c>
    </row>
    <row r="78" spans="1:19" s="16" customFormat="1" ht="34.5" customHeight="1" x14ac:dyDescent="0.25">
      <c r="A78" s="32" t="s">
        <v>175</v>
      </c>
      <c r="B78" s="30" t="s">
        <v>144</v>
      </c>
      <c r="C78" s="108"/>
      <c r="D78" s="108"/>
      <c r="E78" s="30" t="s">
        <v>34</v>
      </c>
      <c r="F78" s="7">
        <f t="shared" si="0"/>
        <v>22.136199999999999</v>
      </c>
      <c r="G78" s="7">
        <v>0</v>
      </c>
      <c r="H78" s="7">
        <v>0</v>
      </c>
      <c r="I78" s="7">
        <v>0</v>
      </c>
      <c r="J78" s="7">
        <v>0</v>
      </c>
      <c r="K78" s="7">
        <v>2.8742000000000001</v>
      </c>
      <c r="L78" s="7">
        <v>4.8381999999999996</v>
      </c>
      <c r="M78" s="7">
        <v>9.9238</v>
      </c>
      <c r="N78" s="7">
        <v>1.5</v>
      </c>
      <c r="O78" s="7">
        <v>1.5</v>
      </c>
      <c r="P78" s="7">
        <v>1.5</v>
      </c>
      <c r="Q78" s="7">
        <v>0</v>
      </c>
      <c r="R78" s="30"/>
      <c r="S78" s="72" t="s">
        <v>198</v>
      </c>
    </row>
    <row r="79" spans="1:19" s="16" customFormat="1" ht="34.5" customHeight="1" x14ac:dyDescent="0.25">
      <c r="A79" s="99" t="s">
        <v>176</v>
      </c>
      <c r="B79" s="109" t="s">
        <v>146</v>
      </c>
      <c r="C79" s="108"/>
      <c r="D79" s="108"/>
      <c r="E79" s="75" t="s">
        <v>34</v>
      </c>
      <c r="F79" s="7">
        <f t="shared" si="0"/>
        <v>0.5766</v>
      </c>
      <c r="G79" s="7">
        <v>0</v>
      </c>
      <c r="H79" s="7">
        <v>0</v>
      </c>
      <c r="I79" s="7">
        <v>0</v>
      </c>
      <c r="J79" s="7">
        <v>0</v>
      </c>
      <c r="K79" s="7">
        <v>0.5766</v>
      </c>
      <c r="L79" s="7">
        <v>0</v>
      </c>
      <c r="M79" s="7">
        <v>0</v>
      </c>
      <c r="N79" s="7">
        <v>0</v>
      </c>
      <c r="O79" s="7">
        <v>0</v>
      </c>
      <c r="P79" s="7">
        <v>0</v>
      </c>
      <c r="Q79" s="7">
        <v>0</v>
      </c>
      <c r="R79" s="109" t="s">
        <v>154</v>
      </c>
      <c r="S79" s="72" t="s">
        <v>198</v>
      </c>
    </row>
    <row r="80" spans="1:19" s="16" customFormat="1" ht="34.5" customHeight="1" x14ac:dyDescent="0.25">
      <c r="A80" s="100"/>
      <c r="B80" s="109"/>
      <c r="C80" s="108"/>
      <c r="D80" s="108"/>
      <c r="E80" s="30" t="s">
        <v>40</v>
      </c>
      <c r="F80" s="7">
        <f t="shared" si="0"/>
        <v>8.7302000000000005E-2</v>
      </c>
      <c r="G80" s="7">
        <v>0</v>
      </c>
      <c r="H80" s="7">
        <v>0</v>
      </c>
      <c r="I80" s="7">
        <v>0</v>
      </c>
      <c r="J80" s="7">
        <v>0</v>
      </c>
      <c r="K80" s="7">
        <v>8.7302000000000005E-2</v>
      </c>
      <c r="L80" s="7">
        <v>0</v>
      </c>
      <c r="M80" s="7">
        <v>0</v>
      </c>
      <c r="N80" s="7">
        <v>0</v>
      </c>
      <c r="O80" s="7">
        <v>0</v>
      </c>
      <c r="P80" s="7">
        <v>0</v>
      </c>
      <c r="Q80" s="7">
        <v>0</v>
      </c>
      <c r="R80" s="109"/>
      <c r="S80" s="72" t="s">
        <v>198</v>
      </c>
    </row>
    <row r="81" spans="1:20" s="16" customFormat="1" ht="34.5" customHeight="1" x14ac:dyDescent="0.25">
      <c r="A81" s="101"/>
      <c r="B81" s="109"/>
      <c r="C81" s="108"/>
      <c r="D81" s="108"/>
      <c r="E81" s="30" t="s">
        <v>71</v>
      </c>
      <c r="F81" s="7">
        <f t="shared" si="0"/>
        <v>4.2778088900000002</v>
      </c>
      <c r="G81" s="7">
        <v>0</v>
      </c>
      <c r="H81" s="7">
        <v>0</v>
      </c>
      <c r="I81" s="7">
        <v>0</v>
      </c>
      <c r="J81" s="7">
        <v>0</v>
      </c>
      <c r="K81" s="7">
        <v>4.2778088900000002</v>
      </c>
      <c r="L81" s="7">
        <v>0</v>
      </c>
      <c r="M81" s="7">
        <v>0</v>
      </c>
      <c r="N81" s="7">
        <v>0</v>
      </c>
      <c r="O81" s="7">
        <v>0</v>
      </c>
      <c r="P81" s="7">
        <v>0</v>
      </c>
      <c r="Q81" s="7">
        <v>0</v>
      </c>
      <c r="R81" s="109"/>
      <c r="S81" s="72" t="s">
        <v>198</v>
      </c>
    </row>
    <row r="82" spans="1:20" s="16" customFormat="1" ht="70.5" customHeight="1" x14ac:dyDescent="0.25">
      <c r="A82" s="54" t="s">
        <v>177</v>
      </c>
      <c r="B82" s="30" t="s">
        <v>156</v>
      </c>
      <c r="C82" s="74" t="s">
        <v>65</v>
      </c>
      <c r="D82" s="74" t="s">
        <v>88</v>
      </c>
      <c r="E82" s="30" t="s">
        <v>34</v>
      </c>
      <c r="F82" s="7">
        <f t="shared" si="0"/>
        <v>25.526260000000004</v>
      </c>
      <c r="G82" s="7">
        <v>0</v>
      </c>
      <c r="H82" s="7">
        <v>0</v>
      </c>
      <c r="I82" s="7">
        <v>0</v>
      </c>
      <c r="J82" s="7">
        <v>0</v>
      </c>
      <c r="K82" s="7">
        <v>0</v>
      </c>
      <c r="L82" s="7">
        <v>1.5006999999999999</v>
      </c>
      <c r="M82" s="7">
        <v>4.1786000000000003</v>
      </c>
      <c r="N82" s="7">
        <v>6.5</v>
      </c>
      <c r="O82" s="7">
        <v>4.4000000000000004</v>
      </c>
      <c r="P82" s="7">
        <v>4.4000000000000004</v>
      </c>
      <c r="Q82" s="7">
        <f>P82*1.0334</f>
        <v>4.5469600000000012</v>
      </c>
      <c r="R82" s="30" t="s">
        <v>159</v>
      </c>
      <c r="S82" s="72" t="s">
        <v>198</v>
      </c>
    </row>
    <row r="83" spans="1:20" s="16" customFormat="1" ht="44.25" customHeight="1" x14ac:dyDescent="0.25">
      <c r="A83" s="99">
        <v>48</v>
      </c>
      <c r="B83" s="112" t="s">
        <v>111</v>
      </c>
      <c r="C83" s="108" t="s">
        <v>65</v>
      </c>
      <c r="D83" s="108" t="s">
        <v>108</v>
      </c>
      <c r="E83" s="30" t="s">
        <v>34</v>
      </c>
      <c r="F83" s="7">
        <f t="shared" ref="F83:F113" si="7">SUM(G83:Q83)</f>
        <v>0.13300000000000001</v>
      </c>
      <c r="G83" s="7">
        <v>0</v>
      </c>
      <c r="H83" s="7">
        <v>0</v>
      </c>
      <c r="I83" s="7">
        <v>0.13300000000000001</v>
      </c>
      <c r="J83" s="7">
        <v>0</v>
      </c>
      <c r="K83" s="7">
        <v>0</v>
      </c>
      <c r="L83" s="7">
        <v>0</v>
      </c>
      <c r="M83" s="7">
        <v>0</v>
      </c>
      <c r="N83" s="7">
        <v>0</v>
      </c>
      <c r="O83" s="7">
        <v>0</v>
      </c>
      <c r="P83" s="7">
        <v>0</v>
      </c>
      <c r="Q83" s="7">
        <v>0</v>
      </c>
      <c r="R83" s="109" t="s">
        <v>112</v>
      </c>
      <c r="S83" s="72" t="s">
        <v>198</v>
      </c>
    </row>
    <row r="84" spans="1:20" s="16" customFormat="1" ht="44.25" customHeight="1" x14ac:dyDescent="0.25">
      <c r="A84" s="101"/>
      <c r="B84" s="112"/>
      <c r="C84" s="108"/>
      <c r="D84" s="108"/>
      <c r="E84" s="30" t="s">
        <v>40</v>
      </c>
      <c r="F84" s="7">
        <f t="shared" si="7"/>
        <v>1.1950000000000001</v>
      </c>
      <c r="G84" s="7">
        <v>0</v>
      </c>
      <c r="H84" s="7">
        <v>0</v>
      </c>
      <c r="I84" s="7">
        <v>1.1950000000000001</v>
      </c>
      <c r="J84" s="7">
        <v>0</v>
      </c>
      <c r="K84" s="7">
        <v>0</v>
      </c>
      <c r="L84" s="7">
        <v>0</v>
      </c>
      <c r="M84" s="7">
        <v>0</v>
      </c>
      <c r="N84" s="7">
        <v>0</v>
      </c>
      <c r="O84" s="7">
        <v>0</v>
      </c>
      <c r="P84" s="7">
        <v>0</v>
      </c>
      <c r="Q84" s="7">
        <v>0</v>
      </c>
      <c r="R84" s="109"/>
      <c r="S84" s="72" t="s">
        <v>198</v>
      </c>
    </row>
    <row r="85" spans="1:20" s="18" customFormat="1" ht="44.25" customHeight="1" x14ac:dyDescent="0.25">
      <c r="A85" s="99">
        <v>49</v>
      </c>
      <c r="B85" s="112" t="s">
        <v>148</v>
      </c>
      <c r="C85" s="108" t="s">
        <v>65</v>
      </c>
      <c r="D85" s="108" t="s">
        <v>92</v>
      </c>
      <c r="E85" s="30" t="s">
        <v>34</v>
      </c>
      <c r="F85" s="7">
        <f t="shared" si="7"/>
        <v>16.6432</v>
      </c>
      <c r="G85" s="7">
        <v>0</v>
      </c>
      <c r="H85" s="7">
        <v>0</v>
      </c>
      <c r="I85" s="7">
        <v>0</v>
      </c>
      <c r="J85" s="7">
        <v>3.37</v>
      </c>
      <c r="K85" s="7">
        <v>0</v>
      </c>
      <c r="L85" s="7">
        <v>2.9982000000000002</v>
      </c>
      <c r="M85" s="7">
        <v>2.7749999999999999</v>
      </c>
      <c r="N85" s="7">
        <v>2.5</v>
      </c>
      <c r="O85" s="7">
        <v>2.5</v>
      </c>
      <c r="P85" s="7">
        <v>2.5</v>
      </c>
      <c r="Q85" s="7">
        <v>0</v>
      </c>
      <c r="R85" s="109"/>
      <c r="S85" s="72" t="s">
        <v>198</v>
      </c>
    </row>
    <row r="86" spans="1:20" s="18" customFormat="1" ht="44.25" customHeight="1" x14ac:dyDescent="0.25">
      <c r="A86" s="101"/>
      <c r="B86" s="112"/>
      <c r="C86" s="108"/>
      <c r="D86" s="108"/>
      <c r="E86" s="30" t="s">
        <v>40</v>
      </c>
      <c r="F86" s="7">
        <f t="shared" si="7"/>
        <v>294.889635</v>
      </c>
      <c r="G86" s="7">
        <v>0</v>
      </c>
      <c r="H86" s="7">
        <v>0</v>
      </c>
      <c r="I86" s="7">
        <v>0</v>
      </c>
      <c r="J86" s="7">
        <v>64.025000000000006</v>
      </c>
      <c r="K86" s="7">
        <v>0</v>
      </c>
      <c r="L86" s="7">
        <v>56.966799999999999</v>
      </c>
      <c r="M86" s="7">
        <f>M94+M98</f>
        <v>52.725034999999998</v>
      </c>
      <c r="N86" s="7">
        <v>76.072500000000005</v>
      </c>
      <c r="O86" s="7">
        <v>45.100299999999997</v>
      </c>
      <c r="P86" s="7">
        <v>0</v>
      </c>
      <c r="Q86" s="7">
        <v>0</v>
      </c>
      <c r="R86" s="109"/>
      <c r="S86" s="72" t="s">
        <v>198</v>
      </c>
    </row>
    <row r="87" spans="1:20" s="16" customFormat="1" ht="102.75" customHeight="1" x14ac:dyDescent="0.25">
      <c r="A87" s="111" t="s">
        <v>178</v>
      </c>
      <c r="B87" s="109" t="s">
        <v>153</v>
      </c>
      <c r="C87" s="108" t="s">
        <v>65</v>
      </c>
      <c r="D87" s="108" t="s">
        <v>92</v>
      </c>
      <c r="E87" s="30" t="s">
        <v>34</v>
      </c>
      <c r="F87" s="7">
        <f t="shared" si="7"/>
        <v>3.8456999999999999</v>
      </c>
      <c r="G87" s="7">
        <v>0</v>
      </c>
      <c r="H87" s="7">
        <v>0</v>
      </c>
      <c r="I87" s="7">
        <v>0</v>
      </c>
      <c r="J87" s="7">
        <v>3.37</v>
      </c>
      <c r="K87" s="7">
        <v>0</v>
      </c>
      <c r="L87" s="7">
        <v>0.47570000000000001</v>
      </c>
      <c r="M87" s="7">
        <v>0</v>
      </c>
      <c r="N87" s="7">
        <v>0</v>
      </c>
      <c r="O87" s="7">
        <v>0</v>
      </c>
      <c r="P87" s="7">
        <v>0</v>
      </c>
      <c r="Q87" s="7">
        <v>0</v>
      </c>
      <c r="R87" s="109" t="s">
        <v>155</v>
      </c>
      <c r="S87" s="72" t="s">
        <v>198</v>
      </c>
    </row>
    <row r="88" spans="1:20" s="16" customFormat="1" ht="102.75" customHeight="1" x14ac:dyDescent="0.25">
      <c r="A88" s="111"/>
      <c r="B88" s="109"/>
      <c r="C88" s="108"/>
      <c r="D88" s="108"/>
      <c r="E88" s="30" t="s">
        <v>40</v>
      </c>
      <c r="F88" s="7">
        <f t="shared" si="7"/>
        <v>73.062600000000003</v>
      </c>
      <c r="G88" s="7">
        <v>0</v>
      </c>
      <c r="H88" s="7">
        <v>0</v>
      </c>
      <c r="I88" s="7">
        <v>0</v>
      </c>
      <c r="J88" s="7">
        <v>64.025000000000006</v>
      </c>
      <c r="K88" s="7">
        <v>0</v>
      </c>
      <c r="L88" s="7">
        <v>9.0375999999999994</v>
      </c>
      <c r="M88" s="7">
        <v>0</v>
      </c>
      <c r="N88" s="7">
        <v>0</v>
      </c>
      <c r="O88" s="7">
        <v>0</v>
      </c>
      <c r="P88" s="7">
        <v>0</v>
      </c>
      <c r="Q88" s="7">
        <v>0</v>
      </c>
      <c r="R88" s="109"/>
      <c r="S88" s="72" t="s">
        <v>198</v>
      </c>
    </row>
    <row r="89" spans="1:20" s="16" customFormat="1" ht="42.75" customHeight="1" x14ac:dyDescent="0.25">
      <c r="A89" s="111" t="s">
        <v>179</v>
      </c>
      <c r="B89" s="112" t="s">
        <v>149</v>
      </c>
      <c r="C89" s="108" t="s">
        <v>65</v>
      </c>
      <c r="D89" s="108" t="s">
        <v>92</v>
      </c>
      <c r="E89" s="30" t="s">
        <v>34</v>
      </c>
      <c r="F89" s="7">
        <f t="shared" si="7"/>
        <v>1.6019000000000001</v>
      </c>
      <c r="G89" s="7">
        <v>0</v>
      </c>
      <c r="H89" s="7">
        <v>0</v>
      </c>
      <c r="I89" s="7">
        <v>0</v>
      </c>
      <c r="J89" s="7">
        <v>0</v>
      </c>
      <c r="K89" s="7">
        <v>0</v>
      </c>
      <c r="L89" s="7">
        <v>1.6019000000000001</v>
      </c>
      <c r="M89" s="7">
        <v>0</v>
      </c>
      <c r="N89" s="7">
        <v>0</v>
      </c>
      <c r="O89" s="7">
        <v>0</v>
      </c>
      <c r="P89" s="7">
        <v>0</v>
      </c>
      <c r="Q89" s="7">
        <v>0</v>
      </c>
      <c r="R89" s="109" t="s">
        <v>151</v>
      </c>
      <c r="S89" s="72" t="s">
        <v>198</v>
      </c>
    </row>
    <row r="90" spans="1:20" s="16" customFormat="1" ht="42.75" customHeight="1" x14ac:dyDescent="0.25">
      <c r="A90" s="111"/>
      <c r="B90" s="112"/>
      <c r="C90" s="108"/>
      <c r="D90" s="108"/>
      <c r="E90" s="30" t="s">
        <v>40</v>
      </c>
      <c r="F90" s="7">
        <f t="shared" si="7"/>
        <v>30.437000000000001</v>
      </c>
      <c r="G90" s="7">
        <v>0</v>
      </c>
      <c r="H90" s="7">
        <v>0</v>
      </c>
      <c r="I90" s="7">
        <v>0</v>
      </c>
      <c r="J90" s="7">
        <v>0</v>
      </c>
      <c r="K90" s="7">
        <v>0</v>
      </c>
      <c r="L90" s="7">
        <v>30.437000000000001</v>
      </c>
      <c r="M90" s="7">
        <v>0</v>
      </c>
      <c r="N90" s="7">
        <v>0</v>
      </c>
      <c r="O90" s="7">
        <v>0</v>
      </c>
      <c r="P90" s="7">
        <v>0</v>
      </c>
      <c r="Q90" s="7">
        <v>0</v>
      </c>
      <c r="R90" s="109"/>
      <c r="S90" s="72" t="s">
        <v>198</v>
      </c>
    </row>
    <row r="91" spans="1:20" s="18" customFormat="1" ht="62.25" customHeight="1" x14ac:dyDescent="0.25">
      <c r="A91" s="111" t="s">
        <v>180</v>
      </c>
      <c r="B91" s="112" t="s">
        <v>161</v>
      </c>
      <c r="C91" s="108" t="s">
        <v>65</v>
      </c>
      <c r="D91" s="108" t="s">
        <v>158</v>
      </c>
      <c r="E91" s="30" t="s">
        <v>34</v>
      </c>
      <c r="F91" s="7">
        <f t="shared" si="7"/>
        <v>0.92059999999999997</v>
      </c>
      <c r="G91" s="7">
        <v>0</v>
      </c>
      <c r="H91" s="7">
        <v>0</v>
      </c>
      <c r="I91" s="7">
        <v>0</v>
      </c>
      <c r="J91" s="7">
        <v>0</v>
      </c>
      <c r="K91" s="7">
        <v>0</v>
      </c>
      <c r="L91" s="7">
        <v>0.92059999999999997</v>
      </c>
      <c r="M91" s="7">
        <v>0</v>
      </c>
      <c r="N91" s="7">
        <v>0</v>
      </c>
      <c r="O91" s="7">
        <v>0</v>
      </c>
      <c r="P91" s="7">
        <v>0</v>
      </c>
      <c r="Q91" s="7">
        <v>0</v>
      </c>
      <c r="R91" s="109" t="s">
        <v>162</v>
      </c>
      <c r="S91" s="72" t="s">
        <v>198</v>
      </c>
    </row>
    <row r="92" spans="1:20" s="18" customFormat="1" ht="86.25" customHeight="1" x14ac:dyDescent="0.25">
      <c r="A92" s="111"/>
      <c r="B92" s="112"/>
      <c r="C92" s="108"/>
      <c r="D92" s="108"/>
      <c r="E92" s="30" t="s">
        <v>40</v>
      </c>
      <c r="F92" s="7">
        <f t="shared" si="7"/>
        <v>17.4922</v>
      </c>
      <c r="G92" s="7">
        <v>0</v>
      </c>
      <c r="H92" s="7">
        <v>0</v>
      </c>
      <c r="I92" s="7">
        <v>0</v>
      </c>
      <c r="J92" s="7">
        <v>0</v>
      </c>
      <c r="K92" s="7">
        <v>0</v>
      </c>
      <c r="L92" s="7">
        <v>17.4922</v>
      </c>
      <c r="M92" s="7">
        <v>0</v>
      </c>
      <c r="N92" s="7">
        <v>0</v>
      </c>
      <c r="O92" s="7">
        <v>0</v>
      </c>
      <c r="P92" s="7">
        <v>0</v>
      </c>
      <c r="Q92" s="7">
        <v>0</v>
      </c>
      <c r="R92" s="109"/>
      <c r="S92" s="72" t="s">
        <v>198</v>
      </c>
    </row>
    <row r="93" spans="1:20" s="18" customFormat="1" ht="61.5" customHeight="1" x14ac:dyDescent="0.25">
      <c r="A93" s="111" t="s">
        <v>181</v>
      </c>
      <c r="B93" s="112" t="s">
        <v>166</v>
      </c>
      <c r="C93" s="108" t="s">
        <v>65</v>
      </c>
      <c r="D93" s="108" t="s">
        <v>167</v>
      </c>
      <c r="E93" s="30" t="s">
        <v>34</v>
      </c>
      <c r="F93" s="7">
        <f t="shared" si="7"/>
        <v>2.3552</v>
      </c>
      <c r="G93" s="7">
        <v>0</v>
      </c>
      <c r="H93" s="7">
        <v>0</v>
      </c>
      <c r="I93" s="7">
        <v>0</v>
      </c>
      <c r="J93" s="7">
        <v>0</v>
      </c>
      <c r="K93" s="7">
        <v>0</v>
      </c>
      <c r="L93" s="7">
        <v>0</v>
      </c>
      <c r="M93" s="7">
        <v>2.3552</v>
      </c>
      <c r="N93" s="7">
        <v>0</v>
      </c>
      <c r="O93" s="7">
        <v>0</v>
      </c>
      <c r="P93" s="7">
        <v>0</v>
      </c>
      <c r="Q93" s="7">
        <v>0</v>
      </c>
      <c r="R93" s="109" t="s">
        <v>187</v>
      </c>
      <c r="S93" s="72" t="s">
        <v>198</v>
      </c>
      <c r="T93" s="39" t="s">
        <v>50</v>
      </c>
    </row>
    <row r="94" spans="1:20" s="18" customFormat="1" ht="62.25" customHeight="1" x14ac:dyDescent="0.25">
      <c r="A94" s="111"/>
      <c r="B94" s="112"/>
      <c r="C94" s="108"/>
      <c r="D94" s="108"/>
      <c r="E94" s="30" t="s">
        <v>40</v>
      </c>
      <c r="F94" s="7">
        <f t="shared" si="7"/>
        <v>44.749499999999998</v>
      </c>
      <c r="G94" s="7">
        <v>0</v>
      </c>
      <c r="H94" s="7">
        <v>0</v>
      </c>
      <c r="I94" s="7">
        <v>0</v>
      </c>
      <c r="J94" s="7">
        <v>0</v>
      </c>
      <c r="K94" s="7">
        <v>0</v>
      </c>
      <c r="L94" s="7">
        <v>0</v>
      </c>
      <c r="M94" s="7">
        <v>44.749499999999998</v>
      </c>
      <c r="N94" s="7">
        <v>0</v>
      </c>
      <c r="O94" s="7">
        <v>0</v>
      </c>
      <c r="P94" s="7">
        <v>0</v>
      </c>
      <c r="Q94" s="7">
        <v>0</v>
      </c>
      <c r="R94" s="109"/>
      <c r="S94" s="72" t="s">
        <v>198</v>
      </c>
      <c r="T94" s="39" t="s">
        <v>50</v>
      </c>
    </row>
    <row r="95" spans="1:20" s="18" customFormat="1" ht="62.25" customHeight="1" x14ac:dyDescent="0.25">
      <c r="A95" s="111" t="s">
        <v>189</v>
      </c>
      <c r="B95" s="112" t="s">
        <v>191</v>
      </c>
      <c r="C95" s="108" t="s">
        <v>65</v>
      </c>
      <c r="D95" s="108" t="s">
        <v>188</v>
      </c>
      <c r="E95" s="30" t="s">
        <v>34</v>
      </c>
      <c r="F95" s="7">
        <f t="shared" si="7"/>
        <v>0</v>
      </c>
      <c r="G95" s="7">
        <v>0</v>
      </c>
      <c r="H95" s="7">
        <v>0</v>
      </c>
      <c r="I95" s="7">
        <v>0</v>
      </c>
      <c r="J95" s="7">
        <v>0</v>
      </c>
      <c r="K95" s="7">
        <v>0</v>
      </c>
      <c r="L95" s="7">
        <v>0</v>
      </c>
      <c r="M95" s="7">
        <v>0</v>
      </c>
      <c r="N95" s="7">
        <v>0</v>
      </c>
      <c r="O95" s="7">
        <v>0</v>
      </c>
      <c r="P95" s="7">
        <v>0</v>
      </c>
      <c r="Q95" s="7">
        <v>0</v>
      </c>
      <c r="R95" s="109" t="s">
        <v>193</v>
      </c>
      <c r="S95" s="72" t="s">
        <v>198</v>
      </c>
    </row>
    <row r="96" spans="1:20" s="18" customFormat="1" ht="62.25" customHeight="1" x14ac:dyDescent="0.25">
      <c r="A96" s="111"/>
      <c r="B96" s="112"/>
      <c r="C96" s="108"/>
      <c r="D96" s="108"/>
      <c r="E96" s="30" t="s">
        <v>40</v>
      </c>
      <c r="F96" s="7">
        <f t="shared" si="7"/>
        <v>0</v>
      </c>
      <c r="G96" s="7">
        <v>0</v>
      </c>
      <c r="H96" s="7">
        <v>0</v>
      </c>
      <c r="I96" s="7">
        <v>0</v>
      </c>
      <c r="J96" s="7">
        <v>0</v>
      </c>
      <c r="K96" s="7">
        <v>0</v>
      </c>
      <c r="L96" s="7">
        <v>0</v>
      </c>
      <c r="M96" s="7">
        <v>0</v>
      </c>
      <c r="N96" s="7">
        <v>0</v>
      </c>
      <c r="O96" s="7">
        <v>0</v>
      </c>
      <c r="P96" s="7">
        <v>0</v>
      </c>
      <c r="Q96" s="7">
        <v>0</v>
      </c>
      <c r="R96" s="109"/>
      <c r="S96" s="72" t="s">
        <v>198</v>
      </c>
    </row>
    <row r="97" spans="1:19" s="18" customFormat="1" ht="62.25" customHeight="1" x14ac:dyDescent="0.25">
      <c r="A97" s="111" t="s">
        <v>190</v>
      </c>
      <c r="B97" s="112" t="s">
        <v>192</v>
      </c>
      <c r="C97" s="108" t="s">
        <v>65</v>
      </c>
      <c r="D97" s="108" t="s">
        <v>188</v>
      </c>
      <c r="E97" s="30" t="s">
        <v>34</v>
      </c>
      <c r="F97" s="7">
        <f t="shared" si="7"/>
        <v>0.419765</v>
      </c>
      <c r="G97" s="7">
        <v>0</v>
      </c>
      <c r="H97" s="7">
        <v>0</v>
      </c>
      <c r="I97" s="7">
        <v>0</v>
      </c>
      <c r="J97" s="7">
        <v>0</v>
      </c>
      <c r="K97" s="7">
        <v>0</v>
      </c>
      <c r="L97" s="7">
        <v>0</v>
      </c>
      <c r="M97" s="7">
        <v>0.419765</v>
      </c>
      <c r="N97" s="7">
        <v>0</v>
      </c>
      <c r="O97" s="7">
        <v>0</v>
      </c>
      <c r="P97" s="7">
        <v>0</v>
      </c>
      <c r="Q97" s="7">
        <v>0</v>
      </c>
      <c r="R97" s="109" t="s">
        <v>194</v>
      </c>
      <c r="S97" s="72" t="s">
        <v>198</v>
      </c>
    </row>
    <row r="98" spans="1:19" s="18" customFormat="1" ht="77.25" customHeight="1" x14ac:dyDescent="0.25">
      <c r="A98" s="111"/>
      <c r="B98" s="112"/>
      <c r="C98" s="108"/>
      <c r="D98" s="108"/>
      <c r="E98" s="30" t="s">
        <v>40</v>
      </c>
      <c r="F98" s="7">
        <f t="shared" si="7"/>
        <v>7.9755349999999998</v>
      </c>
      <c r="G98" s="7">
        <v>0</v>
      </c>
      <c r="H98" s="7">
        <v>0</v>
      </c>
      <c r="I98" s="7">
        <v>0</v>
      </c>
      <c r="J98" s="7">
        <v>0</v>
      </c>
      <c r="K98" s="7">
        <v>0</v>
      </c>
      <c r="L98" s="7">
        <v>0</v>
      </c>
      <c r="M98" s="7">
        <v>7.9755349999999998</v>
      </c>
      <c r="N98" s="7">
        <v>0</v>
      </c>
      <c r="O98" s="7">
        <v>0</v>
      </c>
      <c r="P98" s="7">
        <v>0</v>
      </c>
      <c r="Q98" s="7">
        <v>0</v>
      </c>
      <c r="R98" s="109"/>
      <c r="S98" s="72" t="s">
        <v>198</v>
      </c>
    </row>
    <row r="99" spans="1:19" s="18" customFormat="1" ht="69" customHeight="1" x14ac:dyDescent="0.25">
      <c r="A99" s="111" t="s">
        <v>211</v>
      </c>
      <c r="B99" s="112" t="s">
        <v>212</v>
      </c>
      <c r="C99" s="108" t="s">
        <v>65</v>
      </c>
      <c r="D99" s="108" t="s">
        <v>188</v>
      </c>
      <c r="E99" s="30" t="s">
        <v>34</v>
      </c>
      <c r="F99" s="7">
        <f t="shared" si="7"/>
        <v>7.5</v>
      </c>
      <c r="G99" s="7">
        <v>0</v>
      </c>
      <c r="H99" s="7">
        <v>0</v>
      </c>
      <c r="I99" s="7">
        <v>0</v>
      </c>
      <c r="J99" s="7">
        <v>0</v>
      </c>
      <c r="K99" s="7">
        <v>0</v>
      </c>
      <c r="L99" s="7">
        <v>0</v>
      </c>
      <c r="M99" s="7">
        <v>0</v>
      </c>
      <c r="N99" s="7">
        <v>2.5</v>
      </c>
      <c r="O99" s="7">
        <v>2.5</v>
      </c>
      <c r="P99" s="7">
        <v>2.5</v>
      </c>
      <c r="Q99" s="7">
        <v>0</v>
      </c>
      <c r="R99" s="109" t="s">
        <v>225</v>
      </c>
      <c r="S99" s="72" t="s">
        <v>198</v>
      </c>
    </row>
    <row r="100" spans="1:19" s="18" customFormat="1" ht="69" customHeight="1" x14ac:dyDescent="0.25">
      <c r="A100" s="111"/>
      <c r="B100" s="112"/>
      <c r="C100" s="108"/>
      <c r="D100" s="108"/>
      <c r="E100" s="30" t="s">
        <v>40</v>
      </c>
      <c r="F100" s="7">
        <f t="shared" si="7"/>
        <v>121.1728</v>
      </c>
      <c r="G100" s="7">
        <v>0</v>
      </c>
      <c r="H100" s="7">
        <v>0</v>
      </c>
      <c r="I100" s="7">
        <v>0</v>
      </c>
      <c r="J100" s="7">
        <v>0</v>
      </c>
      <c r="K100" s="7">
        <v>0</v>
      </c>
      <c r="L100" s="7">
        <v>0</v>
      </c>
      <c r="M100" s="7">
        <v>0</v>
      </c>
      <c r="N100" s="7">
        <v>76.072500000000005</v>
      </c>
      <c r="O100" s="7">
        <v>45.100299999999997</v>
      </c>
      <c r="P100" s="7">
        <v>0</v>
      </c>
      <c r="Q100" s="7">
        <v>0</v>
      </c>
      <c r="R100" s="109"/>
      <c r="S100" s="72" t="s">
        <v>198</v>
      </c>
    </row>
    <row r="101" spans="1:19" s="16" customFormat="1" ht="51" customHeight="1" x14ac:dyDescent="0.25">
      <c r="A101" s="32">
        <v>50</v>
      </c>
      <c r="B101" s="77" t="s">
        <v>113</v>
      </c>
      <c r="C101" s="74" t="s">
        <v>65</v>
      </c>
      <c r="D101" s="74" t="s">
        <v>88</v>
      </c>
      <c r="E101" s="30" t="s">
        <v>34</v>
      </c>
      <c r="F101" s="7">
        <f t="shared" si="7"/>
        <v>4.1105999999999998</v>
      </c>
      <c r="G101" s="7">
        <v>0</v>
      </c>
      <c r="H101" s="7">
        <v>0</v>
      </c>
      <c r="I101" s="7">
        <v>0</v>
      </c>
      <c r="J101" s="7">
        <v>1.623</v>
      </c>
      <c r="K101" s="7">
        <v>1.9685999999999999</v>
      </c>
      <c r="L101" s="7">
        <v>0.51900000000000002</v>
      </c>
      <c r="M101" s="7">
        <v>0</v>
      </c>
      <c r="N101" s="7">
        <v>0</v>
      </c>
      <c r="O101" s="7">
        <v>0</v>
      </c>
      <c r="P101" s="7">
        <v>0</v>
      </c>
      <c r="Q101" s="7">
        <v>0</v>
      </c>
      <c r="R101" s="75" t="s">
        <v>114</v>
      </c>
      <c r="S101" s="72" t="s">
        <v>198</v>
      </c>
    </row>
    <row r="102" spans="1:19" s="16" customFormat="1" ht="51" customHeight="1" x14ac:dyDescent="0.25">
      <c r="A102" s="32">
        <v>51</v>
      </c>
      <c r="B102" s="77" t="s">
        <v>150</v>
      </c>
      <c r="C102" s="74" t="s">
        <v>65</v>
      </c>
      <c r="D102" s="74" t="s">
        <v>88</v>
      </c>
      <c r="E102" s="30" t="s">
        <v>34</v>
      </c>
      <c r="F102" s="7">
        <f t="shared" si="7"/>
        <v>14.1791</v>
      </c>
      <c r="G102" s="7">
        <v>0</v>
      </c>
      <c r="H102" s="7">
        <v>0</v>
      </c>
      <c r="I102" s="7">
        <v>0</v>
      </c>
      <c r="J102" s="7">
        <v>0</v>
      </c>
      <c r="K102" s="7">
        <v>2.3687999999999998</v>
      </c>
      <c r="L102" s="7">
        <v>2.3102999999999998</v>
      </c>
      <c r="M102" s="7">
        <v>2</v>
      </c>
      <c r="N102" s="7">
        <v>2.5</v>
      </c>
      <c r="O102" s="7">
        <v>2.5</v>
      </c>
      <c r="P102" s="7">
        <v>2.5</v>
      </c>
      <c r="Q102" s="7">
        <v>0</v>
      </c>
      <c r="R102" s="75" t="s">
        <v>147</v>
      </c>
      <c r="S102" s="72" t="s">
        <v>198</v>
      </c>
    </row>
    <row r="103" spans="1:19" s="16" customFormat="1" ht="51" customHeight="1" x14ac:dyDescent="0.25">
      <c r="A103" s="32">
        <v>52</v>
      </c>
      <c r="B103" s="77" t="s">
        <v>157</v>
      </c>
      <c r="C103" s="74" t="s">
        <v>65</v>
      </c>
      <c r="D103" s="74" t="s">
        <v>158</v>
      </c>
      <c r="E103" s="30" t="s">
        <v>34</v>
      </c>
      <c r="F103" s="7">
        <f t="shared" si="7"/>
        <v>1.6746000000000001</v>
      </c>
      <c r="G103" s="7">
        <v>0</v>
      </c>
      <c r="H103" s="7">
        <v>0</v>
      </c>
      <c r="I103" s="7">
        <v>0</v>
      </c>
      <c r="J103" s="7">
        <v>0</v>
      </c>
      <c r="K103" s="7">
        <v>0</v>
      </c>
      <c r="L103" s="7">
        <v>1.6746000000000001</v>
      </c>
      <c r="M103" s="7">
        <v>0</v>
      </c>
      <c r="N103" s="7">
        <v>0</v>
      </c>
      <c r="O103" s="7">
        <v>0</v>
      </c>
      <c r="P103" s="7">
        <v>0</v>
      </c>
      <c r="Q103" s="7">
        <v>0</v>
      </c>
      <c r="R103" s="75" t="s">
        <v>157</v>
      </c>
      <c r="S103" s="72" t="s">
        <v>198</v>
      </c>
    </row>
    <row r="104" spans="1:19" s="16" customFormat="1" ht="87.75" customHeight="1" x14ac:dyDescent="0.25">
      <c r="A104" s="32">
        <v>53</v>
      </c>
      <c r="B104" s="77" t="s">
        <v>173</v>
      </c>
      <c r="C104" s="74" t="s">
        <v>65</v>
      </c>
      <c r="D104" s="74" t="s">
        <v>171</v>
      </c>
      <c r="E104" s="30" t="s">
        <v>34</v>
      </c>
      <c r="F104" s="7">
        <f t="shared" si="7"/>
        <v>101.30029999999999</v>
      </c>
      <c r="G104" s="7">
        <v>0</v>
      </c>
      <c r="H104" s="7">
        <v>0</v>
      </c>
      <c r="I104" s="7">
        <v>0</v>
      </c>
      <c r="J104" s="7">
        <v>0</v>
      </c>
      <c r="K104" s="7">
        <v>0</v>
      </c>
      <c r="L104" s="7">
        <v>0</v>
      </c>
      <c r="M104" s="7">
        <v>32.9133</v>
      </c>
      <c r="N104" s="7">
        <v>23.786999999999999</v>
      </c>
      <c r="O104" s="7">
        <v>22.3</v>
      </c>
      <c r="P104" s="7">
        <v>22.3</v>
      </c>
      <c r="Q104" s="7">
        <v>0</v>
      </c>
      <c r="R104" s="75" t="s">
        <v>172</v>
      </c>
      <c r="S104" s="72" t="s">
        <v>198</v>
      </c>
    </row>
    <row r="105" spans="1:19" s="16" customFormat="1" ht="87.75" customHeight="1" x14ac:dyDescent="0.25">
      <c r="A105" s="32">
        <v>54</v>
      </c>
      <c r="B105" s="77" t="s">
        <v>215</v>
      </c>
      <c r="C105" s="74" t="s">
        <v>65</v>
      </c>
      <c r="D105" s="74" t="s">
        <v>188</v>
      </c>
      <c r="E105" s="30" t="s">
        <v>34</v>
      </c>
      <c r="F105" s="7">
        <f t="shared" si="7"/>
        <v>0.53320000000000001</v>
      </c>
      <c r="G105" s="7">
        <v>0</v>
      </c>
      <c r="H105" s="7">
        <v>0</v>
      </c>
      <c r="I105" s="7">
        <v>0</v>
      </c>
      <c r="J105" s="7">
        <v>0</v>
      </c>
      <c r="K105" s="7">
        <v>0</v>
      </c>
      <c r="L105" s="7">
        <v>0</v>
      </c>
      <c r="M105" s="7">
        <v>0.53320000000000001</v>
      </c>
      <c r="N105" s="7">
        <v>0</v>
      </c>
      <c r="O105" s="7">
        <v>0</v>
      </c>
      <c r="P105" s="7">
        <v>0</v>
      </c>
      <c r="Q105" s="7">
        <v>0</v>
      </c>
      <c r="R105" s="73" t="s">
        <v>228</v>
      </c>
      <c r="S105" s="72" t="s">
        <v>198</v>
      </c>
    </row>
    <row r="106" spans="1:19" s="16" customFormat="1" ht="47.25" customHeight="1" x14ac:dyDescent="0.25">
      <c r="A106" s="99">
        <v>55</v>
      </c>
      <c r="B106" s="102" t="s">
        <v>235</v>
      </c>
      <c r="C106" s="102" t="s">
        <v>65</v>
      </c>
      <c r="D106" s="102" t="s">
        <v>188</v>
      </c>
      <c r="E106" s="30" t="s">
        <v>34</v>
      </c>
      <c r="F106" s="7">
        <f t="shared" si="7"/>
        <v>4.3900000000000002E-2</v>
      </c>
      <c r="G106" s="7">
        <v>0</v>
      </c>
      <c r="H106" s="7">
        <v>0</v>
      </c>
      <c r="I106" s="7">
        <v>0</v>
      </c>
      <c r="J106" s="7">
        <v>0</v>
      </c>
      <c r="K106" s="7">
        <v>0</v>
      </c>
      <c r="L106" s="7">
        <v>0</v>
      </c>
      <c r="M106" s="7">
        <v>4.3900000000000002E-2</v>
      </c>
      <c r="N106" s="7">
        <v>0</v>
      </c>
      <c r="O106" s="7">
        <v>0</v>
      </c>
      <c r="P106" s="7">
        <v>0</v>
      </c>
      <c r="Q106" s="7">
        <v>0</v>
      </c>
      <c r="R106" s="105" t="s">
        <v>220</v>
      </c>
      <c r="S106" s="72" t="s">
        <v>198</v>
      </c>
    </row>
    <row r="107" spans="1:19" s="16" customFormat="1" ht="47.25" customHeight="1" x14ac:dyDescent="0.25">
      <c r="A107" s="100"/>
      <c r="B107" s="103"/>
      <c r="C107" s="103"/>
      <c r="D107" s="103"/>
      <c r="E107" s="30" t="s">
        <v>40</v>
      </c>
      <c r="F107" s="7">
        <f t="shared" si="7"/>
        <v>0.69469999999999998</v>
      </c>
      <c r="G107" s="7">
        <v>0</v>
      </c>
      <c r="H107" s="7">
        <v>0</v>
      </c>
      <c r="I107" s="7">
        <v>0</v>
      </c>
      <c r="J107" s="7">
        <v>0</v>
      </c>
      <c r="K107" s="7">
        <v>0</v>
      </c>
      <c r="L107" s="7">
        <v>0</v>
      </c>
      <c r="M107" s="7">
        <v>0.69469999999999998</v>
      </c>
      <c r="N107" s="7">
        <v>0</v>
      </c>
      <c r="O107" s="7">
        <v>0</v>
      </c>
      <c r="P107" s="7">
        <v>0</v>
      </c>
      <c r="Q107" s="7">
        <v>0</v>
      </c>
      <c r="R107" s="106"/>
      <c r="S107" s="72" t="s">
        <v>198</v>
      </c>
    </row>
    <row r="108" spans="1:19" s="16" customFormat="1" ht="47.25" customHeight="1" x14ac:dyDescent="0.25">
      <c r="A108" s="101"/>
      <c r="B108" s="104"/>
      <c r="C108" s="104"/>
      <c r="D108" s="104"/>
      <c r="E108" s="30" t="s">
        <v>71</v>
      </c>
      <c r="F108" s="7">
        <f t="shared" si="7"/>
        <v>3.6469</v>
      </c>
      <c r="G108" s="7">
        <v>0</v>
      </c>
      <c r="H108" s="7">
        <v>0</v>
      </c>
      <c r="I108" s="7">
        <v>0</v>
      </c>
      <c r="J108" s="7">
        <v>0</v>
      </c>
      <c r="K108" s="7">
        <v>0</v>
      </c>
      <c r="L108" s="7">
        <v>0</v>
      </c>
      <c r="M108" s="7">
        <v>3.6469</v>
      </c>
      <c r="N108" s="7">
        <v>0</v>
      </c>
      <c r="O108" s="7">
        <v>0</v>
      </c>
      <c r="P108" s="7">
        <v>0</v>
      </c>
      <c r="Q108" s="7">
        <v>0</v>
      </c>
      <c r="R108" s="107"/>
      <c r="S108" s="72" t="s">
        <v>198</v>
      </c>
    </row>
    <row r="109" spans="1:19" s="16" customFormat="1" ht="87.75" customHeight="1" x14ac:dyDescent="0.25">
      <c r="A109" s="32">
        <v>56</v>
      </c>
      <c r="B109" s="77" t="s">
        <v>218</v>
      </c>
      <c r="C109" s="74" t="s">
        <v>65</v>
      </c>
      <c r="D109" s="74" t="s">
        <v>171</v>
      </c>
      <c r="E109" s="30" t="s">
        <v>34</v>
      </c>
      <c r="F109" s="7">
        <f t="shared" si="7"/>
        <v>4.2836999999999996</v>
      </c>
      <c r="G109" s="7">
        <v>0</v>
      </c>
      <c r="H109" s="7">
        <v>0</v>
      </c>
      <c r="I109" s="7">
        <v>0</v>
      </c>
      <c r="J109" s="7">
        <v>0</v>
      </c>
      <c r="K109" s="7">
        <v>0</v>
      </c>
      <c r="L109" s="7">
        <v>0</v>
      </c>
      <c r="M109" s="7">
        <v>1.1336999999999999</v>
      </c>
      <c r="N109" s="7">
        <v>0.65</v>
      </c>
      <c r="O109" s="7">
        <v>1.25</v>
      </c>
      <c r="P109" s="7">
        <v>1.25</v>
      </c>
      <c r="Q109" s="7">
        <v>0</v>
      </c>
      <c r="R109" s="75" t="s">
        <v>221</v>
      </c>
      <c r="S109" s="72" t="s">
        <v>198</v>
      </c>
    </row>
    <row r="110" spans="1:19" s="16" customFormat="1" ht="87.75" customHeight="1" x14ac:dyDescent="0.25">
      <c r="A110" s="32">
        <v>57</v>
      </c>
      <c r="B110" s="77" t="s">
        <v>222</v>
      </c>
      <c r="C110" s="74" t="s">
        <v>84</v>
      </c>
      <c r="D110" s="74" t="s">
        <v>188</v>
      </c>
      <c r="E110" s="30" t="s">
        <v>34</v>
      </c>
      <c r="F110" s="7">
        <f t="shared" si="7"/>
        <v>6.1337999999999999</v>
      </c>
      <c r="G110" s="7">
        <v>0</v>
      </c>
      <c r="H110" s="7">
        <v>0</v>
      </c>
      <c r="I110" s="7">
        <v>0</v>
      </c>
      <c r="J110" s="7">
        <v>0</v>
      </c>
      <c r="K110" s="7">
        <v>0</v>
      </c>
      <c r="L110" s="7">
        <v>0</v>
      </c>
      <c r="M110" s="7">
        <v>6.1337999999999999</v>
      </c>
      <c r="N110" s="7">
        <v>0</v>
      </c>
      <c r="O110" s="7">
        <v>0</v>
      </c>
      <c r="P110" s="7">
        <v>0</v>
      </c>
      <c r="Q110" s="7">
        <v>0</v>
      </c>
      <c r="R110" s="75" t="s">
        <v>195</v>
      </c>
      <c r="S110" s="72" t="s">
        <v>198</v>
      </c>
    </row>
    <row r="111" spans="1:19" s="16" customFormat="1" ht="87.75" customHeight="1" x14ac:dyDescent="0.25">
      <c r="A111" s="32">
        <v>58</v>
      </c>
      <c r="B111" s="77" t="s">
        <v>219</v>
      </c>
      <c r="C111" s="74" t="s">
        <v>65</v>
      </c>
      <c r="D111" s="74" t="s">
        <v>188</v>
      </c>
      <c r="E111" s="30" t="s">
        <v>34</v>
      </c>
      <c r="F111" s="7">
        <f t="shared" si="7"/>
        <v>6.5391000000000004</v>
      </c>
      <c r="G111" s="7">
        <v>0</v>
      </c>
      <c r="H111" s="7">
        <v>0</v>
      </c>
      <c r="I111" s="7">
        <v>0</v>
      </c>
      <c r="J111" s="7">
        <v>0</v>
      </c>
      <c r="K111" s="7">
        <v>0</v>
      </c>
      <c r="L111" s="7">
        <v>0</v>
      </c>
      <c r="M111" s="7">
        <v>6.5391000000000004</v>
      </c>
      <c r="N111" s="7">
        <v>0</v>
      </c>
      <c r="O111" s="7">
        <v>0</v>
      </c>
      <c r="P111" s="7">
        <v>0</v>
      </c>
      <c r="Q111" s="7">
        <v>0</v>
      </c>
      <c r="R111" s="75" t="s">
        <v>223</v>
      </c>
      <c r="S111" s="72" t="s">
        <v>198</v>
      </c>
    </row>
    <row r="112" spans="1:19" s="16" customFormat="1" ht="87.75" customHeight="1" x14ac:dyDescent="0.25">
      <c r="A112" s="32">
        <v>59</v>
      </c>
      <c r="B112" s="77" t="s">
        <v>226</v>
      </c>
      <c r="C112" s="74" t="s">
        <v>84</v>
      </c>
      <c r="D112" s="74" t="s">
        <v>216</v>
      </c>
      <c r="E112" s="30" t="s">
        <v>34</v>
      </c>
      <c r="F112" s="7">
        <f t="shared" si="7"/>
        <v>10.5679</v>
      </c>
      <c r="G112" s="7">
        <v>0</v>
      </c>
      <c r="H112" s="7">
        <v>0</v>
      </c>
      <c r="I112" s="7">
        <v>0</v>
      </c>
      <c r="J112" s="7">
        <v>0</v>
      </c>
      <c r="K112" s="7">
        <v>0</v>
      </c>
      <c r="L112" s="7">
        <v>0</v>
      </c>
      <c r="M112" s="7">
        <v>0</v>
      </c>
      <c r="N112" s="7">
        <v>10.5679</v>
      </c>
      <c r="O112" s="7">
        <v>0</v>
      </c>
      <c r="P112" s="7">
        <v>0</v>
      </c>
      <c r="Q112" s="7">
        <v>0</v>
      </c>
      <c r="R112" s="73" t="s">
        <v>227</v>
      </c>
      <c r="S112" s="72" t="s">
        <v>198</v>
      </c>
    </row>
    <row r="113" spans="1:19" s="19" customFormat="1" ht="15.75" x14ac:dyDescent="0.25">
      <c r="A113" s="47"/>
      <c r="B113" s="47"/>
      <c r="C113" s="48"/>
      <c r="D113" s="48"/>
      <c r="E113" s="47"/>
      <c r="F113" s="7">
        <f t="shared" si="7"/>
        <v>0</v>
      </c>
      <c r="G113" s="7"/>
      <c r="H113" s="7"/>
      <c r="I113" s="7"/>
      <c r="J113" s="7"/>
      <c r="K113" s="49"/>
      <c r="L113" s="49" t="s">
        <v>50</v>
      </c>
      <c r="M113" s="49" t="s">
        <v>50</v>
      </c>
      <c r="N113" s="49"/>
      <c r="O113" s="7">
        <f>N113*1.0318</f>
        <v>0</v>
      </c>
      <c r="P113" s="49"/>
      <c r="Q113" s="49"/>
      <c r="R113" s="50"/>
      <c r="S113" s="51"/>
    </row>
    <row r="114" spans="1:19" s="16" customFormat="1" ht="20.25" customHeight="1" x14ac:dyDescent="0.25">
      <c r="A114" s="76"/>
      <c r="B114" s="123" t="s">
        <v>16</v>
      </c>
      <c r="C114" s="123"/>
      <c r="D114" s="123"/>
      <c r="E114" s="123"/>
      <c r="F114" s="123"/>
      <c r="G114" s="123"/>
      <c r="H114" s="123"/>
      <c r="I114" s="123"/>
      <c r="J114" s="123"/>
      <c r="K114" s="123"/>
      <c r="L114" s="123"/>
      <c r="M114" s="123"/>
      <c r="N114" s="123"/>
      <c r="O114" s="123"/>
      <c r="P114" s="123"/>
      <c r="Q114" s="123"/>
      <c r="R114" s="123"/>
      <c r="S114" s="45"/>
    </row>
    <row r="115" spans="1:19" s="16" customFormat="1" ht="36" customHeight="1" x14ac:dyDescent="0.25">
      <c r="A115" s="111">
        <v>54</v>
      </c>
      <c r="B115" s="109" t="s">
        <v>17</v>
      </c>
      <c r="C115" s="108" t="s">
        <v>84</v>
      </c>
      <c r="D115" s="108" t="s">
        <v>88</v>
      </c>
      <c r="E115" s="30" t="s">
        <v>34</v>
      </c>
      <c r="F115" s="7">
        <f>SUM(G115:Q115)</f>
        <v>2626.54547852922</v>
      </c>
      <c r="G115" s="7">
        <v>225.93199999999999</v>
      </c>
      <c r="H115" s="7">
        <v>232.64500000000001</v>
      </c>
      <c r="I115" s="7">
        <v>187.834</v>
      </c>
      <c r="J115" s="7">
        <v>185.94900000000001</v>
      </c>
      <c r="K115" s="7">
        <f>SUM(K116:K132)</f>
        <v>210.3107</v>
      </c>
      <c r="L115" s="7">
        <f>SUM(L116:L131)</f>
        <v>267.91329999999994</v>
      </c>
      <c r="M115" s="7">
        <f>M117+M119+M120+M121+M122+M123+M124+M125+M126+M127+M128+M129+M130+M131+M132</f>
        <v>300.62539999999996</v>
      </c>
      <c r="N115" s="7">
        <f>SUM(N116:N131)</f>
        <v>278.80599999999998</v>
      </c>
      <c r="O115" s="7">
        <f t="shared" ref="O115:P115" si="8">SUM(O116:O131)</f>
        <v>278.20600000000002</v>
      </c>
      <c r="P115" s="7">
        <f t="shared" si="8"/>
        <v>278.20600000000002</v>
      </c>
      <c r="Q115" s="7">
        <v>180.11807852921973</v>
      </c>
      <c r="R115" s="109" t="s">
        <v>115</v>
      </c>
      <c r="S115" s="72" t="s">
        <v>198</v>
      </c>
    </row>
    <row r="116" spans="1:19" s="38" customFormat="1" ht="36" customHeight="1" x14ac:dyDescent="0.25">
      <c r="A116" s="111"/>
      <c r="B116" s="109"/>
      <c r="C116" s="108"/>
      <c r="D116" s="108"/>
      <c r="E116" s="30" t="s">
        <v>40</v>
      </c>
      <c r="F116" s="7">
        <f t="shared" ref="F116:F133" si="9">SUM(G116:Q116)</f>
        <v>237.291</v>
      </c>
      <c r="G116" s="7">
        <v>119.583</v>
      </c>
      <c r="H116" s="7">
        <v>117.708</v>
      </c>
      <c r="I116" s="7">
        <v>0</v>
      </c>
      <c r="J116" s="7">
        <v>0</v>
      </c>
      <c r="K116" s="7">
        <v>0</v>
      </c>
      <c r="L116" s="7">
        <v>0</v>
      </c>
      <c r="M116" s="7">
        <v>0</v>
      </c>
      <c r="N116" s="7">
        <v>0</v>
      </c>
      <c r="O116" s="7">
        <v>0</v>
      </c>
      <c r="P116" s="7">
        <v>0</v>
      </c>
      <c r="Q116" s="7">
        <v>0</v>
      </c>
      <c r="R116" s="109"/>
      <c r="S116" s="72" t="s">
        <v>198</v>
      </c>
    </row>
    <row r="117" spans="1:19" s="16" customFormat="1" ht="47.25" customHeight="1" x14ac:dyDescent="0.25">
      <c r="A117" s="111" t="s">
        <v>50</v>
      </c>
      <c r="B117" s="109" t="s">
        <v>51</v>
      </c>
      <c r="C117" s="108" t="s">
        <v>84</v>
      </c>
      <c r="D117" s="108" t="s">
        <v>88</v>
      </c>
      <c r="E117" s="30" t="s">
        <v>34</v>
      </c>
      <c r="F117" s="7">
        <f t="shared" si="9"/>
        <v>683.01585906527009</v>
      </c>
      <c r="G117" s="7">
        <v>39.295000000000002</v>
      </c>
      <c r="H117" s="7">
        <v>45.444000000000003</v>
      </c>
      <c r="I117" s="7">
        <v>61.91</v>
      </c>
      <c r="J117" s="7">
        <v>45.698999999999998</v>
      </c>
      <c r="K117" s="7">
        <v>49.985900000000001</v>
      </c>
      <c r="L117" s="7">
        <v>66.910799999999995</v>
      </c>
      <c r="M117" s="7">
        <v>77.235900000000001</v>
      </c>
      <c r="N117" s="7">
        <v>75</v>
      </c>
      <c r="O117" s="7">
        <v>75</v>
      </c>
      <c r="P117" s="7">
        <v>75</v>
      </c>
      <c r="Q117" s="7">
        <v>71.535259065270012</v>
      </c>
      <c r="R117" s="109" t="s">
        <v>116</v>
      </c>
      <c r="S117" s="119" t="s">
        <v>224</v>
      </c>
    </row>
    <row r="118" spans="1:19" s="16" customFormat="1" ht="31.5" x14ac:dyDescent="0.25">
      <c r="A118" s="111"/>
      <c r="B118" s="109"/>
      <c r="C118" s="108"/>
      <c r="D118" s="108"/>
      <c r="E118" s="30" t="s">
        <v>40</v>
      </c>
      <c r="F118" s="7">
        <f>SUM(G118:Q118)</f>
        <v>237.291</v>
      </c>
      <c r="G118" s="7">
        <v>119.583</v>
      </c>
      <c r="H118" s="7">
        <v>117.708</v>
      </c>
      <c r="I118" s="7">
        <v>0</v>
      </c>
      <c r="J118" s="7">
        <v>0</v>
      </c>
      <c r="K118" s="7">
        <v>0</v>
      </c>
      <c r="L118" s="7">
        <v>0</v>
      </c>
      <c r="M118" s="7">
        <v>0</v>
      </c>
      <c r="N118" s="7">
        <v>0</v>
      </c>
      <c r="O118" s="7">
        <v>0</v>
      </c>
      <c r="P118" s="7">
        <v>0</v>
      </c>
      <c r="Q118" s="7">
        <v>0</v>
      </c>
      <c r="R118" s="109"/>
      <c r="S118" s="120"/>
    </row>
    <row r="119" spans="1:19" s="16" customFormat="1" ht="89.25" customHeight="1" x14ac:dyDescent="0.25">
      <c r="A119" s="76"/>
      <c r="B119" s="75" t="s">
        <v>67</v>
      </c>
      <c r="C119" s="74" t="s">
        <v>84</v>
      </c>
      <c r="D119" s="74" t="s">
        <v>88</v>
      </c>
      <c r="E119" s="30" t="s">
        <v>34</v>
      </c>
      <c r="F119" s="7">
        <f t="shared" si="9"/>
        <v>128.32282734147398</v>
      </c>
      <c r="G119" s="7">
        <v>9.9979999999999993</v>
      </c>
      <c r="H119" s="7">
        <v>7.2489999999999997</v>
      </c>
      <c r="I119" s="7">
        <v>5.931</v>
      </c>
      <c r="J119" s="7">
        <v>6.3170000000000002</v>
      </c>
      <c r="K119" s="7">
        <v>13.147399999999999</v>
      </c>
      <c r="L119" s="7">
        <v>18.453499999999998</v>
      </c>
      <c r="M119" s="7">
        <v>20.407299999999999</v>
      </c>
      <c r="N119" s="7">
        <v>14.506</v>
      </c>
      <c r="O119" s="7">
        <v>14.506</v>
      </c>
      <c r="P119" s="7">
        <v>14.506</v>
      </c>
      <c r="Q119" s="7">
        <v>3.3016273414740005</v>
      </c>
      <c r="R119" s="75" t="s">
        <v>117</v>
      </c>
      <c r="S119" s="72" t="s">
        <v>198</v>
      </c>
    </row>
    <row r="120" spans="1:19" s="16" customFormat="1" ht="67.5" customHeight="1" x14ac:dyDescent="0.25">
      <c r="A120" s="76"/>
      <c r="B120" s="75" t="s">
        <v>68</v>
      </c>
      <c r="C120" s="74" t="s">
        <v>84</v>
      </c>
      <c r="D120" s="74" t="s">
        <v>88</v>
      </c>
      <c r="E120" s="30" t="s">
        <v>34</v>
      </c>
      <c r="F120" s="7">
        <f t="shared" si="9"/>
        <v>4.5561254682948</v>
      </c>
      <c r="G120" s="7">
        <v>0.113</v>
      </c>
      <c r="H120" s="7">
        <v>0.28299999999999997</v>
      </c>
      <c r="I120" s="7">
        <v>0.186</v>
      </c>
      <c r="J120" s="7">
        <v>4.3999999999999997E-2</v>
      </c>
      <c r="K120" s="7">
        <v>6.3299999999999995E-2</v>
      </c>
      <c r="L120" s="7">
        <v>0.72170000000000001</v>
      </c>
      <c r="M120" s="7">
        <v>0.68479999999999996</v>
      </c>
      <c r="N120" s="7">
        <v>0.6</v>
      </c>
      <c r="O120" s="7">
        <v>0.6</v>
      </c>
      <c r="P120" s="7">
        <v>0.6</v>
      </c>
      <c r="Q120" s="7">
        <v>0.66032546829479999</v>
      </c>
      <c r="R120" s="75" t="s">
        <v>118</v>
      </c>
      <c r="S120" s="72" t="s">
        <v>198</v>
      </c>
    </row>
    <row r="121" spans="1:19" s="16" customFormat="1" ht="51" customHeight="1" x14ac:dyDescent="0.25">
      <c r="A121" s="76"/>
      <c r="B121" s="75" t="s">
        <v>18</v>
      </c>
      <c r="C121" s="74" t="s">
        <v>84</v>
      </c>
      <c r="D121" s="74" t="s">
        <v>88</v>
      </c>
      <c r="E121" s="30" t="s">
        <v>34</v>
      </c>
      <c r="F121" s="7">
        <f t="shared" si="9"/>
        <v>6.3862627341473992</v>
      </c>
      <c r="G121" s="7">
        <v>0.22</v>
      </c>
      <c r="H121" s="7">
        <v>0.29799999999999999</v>
      </c>
      <c r="I121" s="7">
        <v>0.42399999999999999</v>
      </c>
      <c r="J121" s="7">
        <v>1.8839999999999999</v>
      </c>
      <c r="K121" s="7">
        <v>0.29959999999999998</v>
      </c>
      <c r="L121" s="7">
        <v>0.81159999999999999</v>
      </c>
      <c r="M121" s="7">
        <v>0.61890000000000001</v>
      </c>
      <c r="N121" s="7">
        <v>0.9</v>
      </c>
      <c r="O121" s="7">
        <v>0.3</v>
      </c>
      <c r="P121" s="7">
        <v>0.3</v>
      </c>
      <c r="Q121" s="7">
        <v>0.33016273414739999</v>
      </c>
      <c r="R121" s="75" t="s">
        <v>52</v>
      </c>
      <c r="S121" s="72" t="s">
        <v>198</v>
      </c>
    </row>
    <row r="122" spans="1:19" s="16" customFormat="1" ht="111" customHeight="1" x14ac:dyDescent="0.25">
      <c r="A122" s="76"/>
      <c r="B122" s="75" t="s">
        <v>69</v>
      </c>
      <c r="C122" s="74" t="s">
        <v>84</v>
      </c>
      <c r="D122" s="74" t="s">
        <v>88</v>
      </c>
      <c r="E122" s="30" t="s">
        <v>34</v>
      </c>
      <c r="F122" s="7">
        <f t="shared" si="9"/>
        <v>1153.7217793522593</v>
      </c>
      <c r="G122" s="7">
        <v>121.81699999999999</v>
      </c>
      <c r="H122" s="7">
        <v>123.227</v>
      </c>
      <c r="I122" s="7">
        <v>69.528000000000006</v>
      </c>
      <c r="J122" s="7">
        <v>70.626999999999995</v>
      </c>
      <c r="K122" s="7">
        <v>80.471500000000006</v>
      </c>
      <c r="L122" s="7">
        <v>111.3415</v>
      </c>
      <c r="M122" s="7">
        <v>115.9449</v>
      </c>
      <c r="N122" s="7">
        <v>130</v>
      </c>
      <c r="O122" s="7">
        <v>130</v>
      </c>
      <c r="P122" s="7">
        <v>130</v>
      </c>
      <c r="Q122" s="7">
        <v>70.764879352259399</v>
      </c>
      <c r="R122" s="75" t="s">
        <v>53</v>
      </c>
      <c r="S122" s="72" t="s">
        <v>198</v>
      </c>
    </row>
    <row r="123" spans="1:19" s="16" customFormat="1" ht="37.5" customHeight="1" x14ac:dyDescent="0.25">
      <c r="A123" s="76"/>
      <c r="B123" s="75" t="s">
        <v>19</v>
      </c>
      <c r="C123" s="74" t="s">
        <v>84</v>
      </c>
      <c r="D123" s="74" t="s">
        <v>88</v>
      </c>
      <c r="E123" s="30" t="s">
        <v>34</v>
      </c>
      <c r="F123" s="7">
        <f t="shared" si="9"/>
        <v>89.814112235790006</v>
      </c>
      <c r="G123" s="7">
        <v>9.7379999999999995</v>
      </c>
      <c r="H123" s="7">
        <v>10.638999999999999</v>
      </c>
      <c r="I123" s="7">
        <v>8.7550000000000008</v>
      </c>
      <c r="J123" s="7">
        <v>9.5860000000000003</v>
      </c>
      <c r="K123" s="7">
        <v>11.6219</v>
      </c>
      <c r="L123" s="7">
        <v>12.173400000000001</v>
      </c>
      <c r="M123" s="7">
        <v>6.7980999999999998</v>
      </c>
      <c r="N123" s="7">
        <v>5</v>
      </c>
      <c r="O123" s="7">
        <v>5</v>
      </c>
      <c r="P123" s="7">
        <v>5</v>
      </c>
      <c r="Q123" s="7">
        <v>5.5027122357900007</v>
      </c>
      <c r="R123" s="75" t="s">
        <v>54</v>
      </c>
      <c r="S123" s="72" t="s">
        <v>198</v>
      </c>
    </row>
    <row r="124" spans="1:19" s="16" customFormat="1" ht="91.5" customHeight="1" x14ac:dyDescent="0.25">
      <c r="A124" s="76"/>
      <c r="B124" s="75" t="s">
        <v>55</v>
      </c>
      <c r="C124" s="74" t="s">
        <v>84</v>
      </c>
      <c r="D124" s="74" t="s">
        <v>88</v>
      </c>
      <c r="E124" s="30" t="s">
        <v>34</v>
      </c>
      <c r="F124" s="7">
        <f t="shared" si="9"/>
        <v>115.16231080084302</v>
      </c>
      <c r="G124" s="7">
        <v>9.0210000000000008</v>
      </c>
      <c r="H124" s="7">
        <v>9.09</v>
      </c>
      <c r="I124" s="7">
        <v>9.3870000000000005</v>
      </c>
      <c r="J124" s="7">
        <v>9.6080000000000005</v>
      </c>
      <c r="K124" s="7">
        <v>10.934699999999999</v>
      </c>
      <c r="L124" s="7">
        <v>10.6715</v>
      </c>
      <c r="M124" s="7">
        <v>17.095500000000001</v>
      </c>
      <c r="N124" s="7">
        <v>10</v>
      </c>
      <c r="O124" s="7">
        <v>10</v>
      </c>
      <c r="P124" s="7">
        <v>10</v>
      </c>
      <c r="Q124" s="7">
        <v>9.354610800843</v>
      </c>
      <c r="R124" s="75" t="s">
        <v>74</v>
      </c>
      <c r="S124" s="72" t="s">
        <v>198</v>
      </c>
    </row>
    <row r="125" spans="1:19" s="16" customFormat="1" ht="54.75" customHeight="1" x14ac:dyDescent="0.25">
      <c r="A125" s="76"/>
      <c r="B125" s="75" t="s">
        <v>20</v>
      </c>
      <c r="C125" s="74" t="s">
        <v>84</v>
      </c>
      <c r="D125" s="74" t="s">
        <v>88</v>
      </c>
      <c r="E125" s="30" t="s">
        <v>34</v>
      </c>
      <c r="F125" s="7">
        <f t="shared" si="9"/>
        <v>11.200144101221102</v>
      </c>
      <c r="G125" s="7">
        <v>0.70899999999999996</v>
      </c>
      <c r="H125" s="7">
        <v>1.5169999999999999</v>
      </c>
      <c r="I125" s="7">
        <v>0.93100000000000005</v>
      </c>
      <c r="J125" s="7">
        <v>0.69199999999999995</v>
      </c>
      <c r="K125" s="7">
        <v>0.69230000000000003</v>
      </c>
      <c r="L125" s="7">
        <v>1.3988</v>
      </c>
      <c r="M125" s="7">
        <v>1.7647999999999999</v>
      </c>
      <c r="N125" s="7">
        <v>1</v>
      </c>
      <c r="O125" s="7">
        <v>1</v>
      </c>
      <c r="P125" s="7">
        <v>1</v>
      </c>
      <c r="Q125" s="7">
        <v>0.49524410122110002</v>
      </c>
      <c r="R125" s="75" t="s">
        <v>56</v>
      </c>
      <c r="S125" s="72" t="s">
        <v>198</v>
      </c>
    </row>
    <row r="126" spans="1:19" s="16" customFormat="1" ht="36" customHeight="1" x14ac:dyDescent="0.25">
      <c r="A126" s="76"/>
      <c r="B126" s="75" t="s">
        <v>21</v>
      </c>
      <c r="C126" s="74" t="s">
        <v>84</v>
      </c>
      <c r="D126" s="74" t="s">
        <v>88</v>
      </c>
      <c r="E126" s="30" t="s">
        <v>34</v>
      </c>
      <c r="F126" s="7">
        <f t="shared" si="9"/>
        <v>332.62294519413007</v>
      </c>
      <c r="G126" s="7">
        <v>23.73</v>
      </c>
      <c r="H126" s="7">
        <v>26.940999999999999</v>
      </c>
      <c r="I126" s="7">
        <v>23.920999999999999</v>
      </c>
      <c r="J126" s="7">
        <v>24.853999999999999</v>
      </c>
      <c r="K126" s="7">
        <v>30.953900000000001</v>
      </c>
      <c r="L126" s="7">
        <v>36.265599999999999</v>
      </c>
      <c r="M126" s="7">
        <v>50.386899999999997</v>
      </c>
      <c r="N126" s="7">
        <v>34.299999999999997</v>
      </c>
      <c r="O126" s="7">
        <v>34.299999999999997</v>
      </c>
      <c r="P126" s="7">
        <v>34.299999999999997</v>
      </c>
      <c r="Q126" s="7">
        <v>12.670545194130053</v>
      </c>
      <c r="R126" s="75" t="s">
        <v>135</v>
      </c>
      <c r="S126" s="72" t="s">
        <v>198</v>
      </c>
    </row>
    <row r="127" spans="1:19" s="16" customFormat="1" ht="58.5" customHeight="1" x14ac:dyDescent="0.25">
      <c r="A127" s="76"/>
      <c r="B127" s="75" t="s">
        <v>70</v>
      </c>
      <c r="C127" s="74" t="s">
        <v>84</v>
      </c>
      <c r="D127" s="74" t="s">
        <v>88</v>
      </c>
      <c r="E127" s="30" t="s">
        <v>34</v>
      </c>
      <c r="F127" s="7">
        <f t="shared" si="9"/>
        <v>0</v>
      </c>
      <c r="G127" s="7">
        <v>0</v>
      </c>
      <c r="H127" s="7">
        <v>0</v>
      </c>
      <c r="I127" s="7">
        <v>0</v>
      </c>
      <c r="J127" s="7">
        <v>0</v>
      </c>
      <c r="K127" s="7">
        <v>0</v>
      </c>
      <c r="L127" s="7">
        <v>0</v>
      </c>
      <c r="M127" s="7">
        <v>0</v>
      </c>
      <c r="N127" s="7">
        <v>0</v>
      </c>
      <c r="O127" s="7">
        <v>0</v>
      </c>
      <c r="P127" s="7">
        <v>0</v>
      </c>
      <c r="Q127" s="7">
        <v>0</v>
      </c>
      <c r="R127" s="75" t="s">
        <v>83</v>
      </c>
      <c r="S127" s="72" t="s">
        <v>198</v>
      </c>
    </row>
    <row r="128" spans="1:19" s="16" customFormat="1" ht="37.5" customHeight="1" x14ac:dyDescent="0.25">
      <c r="A128" s="76"/>
      <c r="B128" s="75" t="s">
        <v>85</v>
      </c>
      <c r="C128" s="74" t="s">
        <v>84</v>
      </c>
      <c r="D128" s="74" t="s">
        <v>88</v>
      </c>
      <c r="E128" s="30" t="s">
        <v>34</v>
      </c>
      <c r="F128" s="7">
        <f t="shared" si="9"/>
        <v>65.360469788632003</v>
      </c>
      <c r="G128" s="7">
        <v>5</v>
      </c>
      <c r="H128" s="7">
        <v>4.452</v>
      </c>
      <c r="I128" s="7">
        <v>5.335</v>
      </c>
      <c r="J128" s="7">
        <v>5.63</v>
      </c>
      <c r="K128" s="7">
        <v>4.5762999999999998</v>
      </c>
      <c r="L128" s="7">
        <v>6.056</v>
      </c>
      <c r="M128" s="7">
        <v>8.9090000000000007</v>
      </c>
      <c r="N128" s="7">
        <v>7</v>
      </c>
      <c r="O128" s="7">
        <v>7</v>
      </c>
      <c r="P128" s="7">
        <v>7</v>
      </c>
      <c r="Q128" s="7">
        <v>4.4021697886320004</v>
      </c>
      <c r="R128" s="75" t="s">
        <v>57</v>
      </c>
      <c r="S128" s="72" t="s">
        <v>198</v>
      </c>
    </row>
    <row r="129" spans="1:19" s="16" customFormat="1" ht="58.5" customHeight="1" x14ac:dyDescent="0.25">
      <c r="A129" s="76"/>
      <c r="B129" s="75" t="s">
        <v>121</v>
      </c>
      <c r="C129" s="74" t="s">
        <v>84</v>
      </c>
      <c r="D129" s="74" t="s">
        <v>88</v>
      </c>
      <c r="E129" s="30" t="s">
        <v>34</v>
      </c>
      <c r="F129" s="7">
        <f>SUM(G129:Q129)</f>
        <v>6.1350000000000007</v>
      </c>
      <c r="G129" s="7">
        <v>2.6120000000000001</v>
      </c>
      <c r="H129" s="7">
        <v>2.665</v>
      </c>
      <c r="I129" s="7">
        <v>0.224</v>
      </c>
      <c r="J129" s="7">
        <v>0.63400000000000001</v>
      </c>
      <c r="K129" s="7">
        <v>0</v>
      </c>
      <c r="L129" s="7">
        <v>0</v>
      </c>
      <c r="M129" s="7">
        <v>0</v>
      </c>
      <c r="N129" s="7">
        <v>0</v>
      </c>
      <c r="O129" s="7">
        <v>0</v>
      </c>
      <c r="P129" s="7">
        <v>0</v>
      </c>
      <c r="Q129" s="7">
        <v>0</v>
      </c>
      <c r="R129" s="75" t="s">
        <v>122</v>
      </c>
      <c r="S129" s="72" t="s">
        <v>198</v>
      </c>
    </row>
    <row r="130" spans="1:19" s="16" customFormat="1" ht="37.5" customHeight="1" x14ac:dyDescent="0.25">
      <c r="A130" s="76"/>
      <c r="B130" s="75" t="s">
        <v>123</v>
      </c>
      <c r="C130" s="74" t="s">
        <v>84</v>
      </c>
      <c r="D130" s="74" t="s">
        <v>88</v>
      </c>
      <c r="E130" s="30" t="s">
        <v>34</v>
      </c>
      <c r="F130" s="7">
        <f>SUM(G130:Q130)</f>
        <v>8.8815999999999988</v>
      </c>
      <c r="G130" s="7">
        <v>0.747</v>
      </c>
      <c r="H130" s="7">
        <v>0.49199999999999999</v>
      </c>
      <c r="I130" s="7">
        <v>0</v>
      </c>
      <c r="J130" s="7">
        <v>0</v>
      </c>
      <c r="K130" s="7">
        <v>4.4054000000000002</v>
      </c>
      <c r="L130" s="7">
        <v>2.9306000000000001</v>
      </c>
      <c r="M130" s="7">
        <v>0.30659999999999998</v>
      </c>
      <c r="N130" s="7">
        <v>0</v>
      </c>
      <c r="O130" s="7">
        <v>0</v>
      </c>
      <c r="P130" s="7">
        <v>0</v>
      </c>
      <c r="Q130" s="7">
        <v>0</v>
      </c>
      <c r="R130" s="75" t="s">
        <v>12</v>
      </c>
      <c r="S130" s="72" t="s">
        <v>198</v>
      </c>
    </row>
    <row r="131" spans="1:19" s="16" customFormat="1" ht="57.75" customHeight="1" x14ac:dyDescent="0.25">
      <c r="A131" s="76"/>
      <c r="B131" s="75" t="s">
        <v>119</v>
      </c>
      <c r="C131" s="74" t="s">
        <v>84</v>
      </c>
      <c r="D131" s="74" t="s">
        <v>88</v>
      </c>
      <c r="E131" s="30" t="s">
        <v>34</v>
      </c>
      <c r="F131" s="7">
        <f t="shared" si="9"/>
        <v>6.1116424471580011</v>
      </c>
      <c r="G131" s="7">
        <v>0.46600000000000003</v>
      </c>
      <c r="H131" s="7">
        <v>0.34799999999999998</v>
      </c>
      <c r="I131" s="7">
        <v>1.302</v>
      </c>
      <c r="J131" s="7">
        <v>0.374</v>
      </c>
      <c r="K131" s="7">
        <v>0.37009999999999998</v>
      </c>
      <c r="L131" s="7">
        <v>0.17829999999999999</v>
      </c>
      <c r="M131" s="7">
        <v>0.47270000000000001</v>
      </c>
      <c r="N131" s="7">
        <v>0.5</v>
      </c>
      <c r="O131" s="7">
        <v>0.5</v>
      </c>
      <c r="P131" s="7">
        <v>0.5</v>
      </c>
      <c r="Q131" s="7">
        <v>1.1005424471580001</v>
      </c>
      <c r="R131" s="75" t="s">
        <v>58</v>
      </c>
      <c r="S131" s="72" t="s">
        <v>198</v>
      </c>
    </row>
    <row r="132" spans="1:19" s="16" customFormat="1" ht="55.5" customHeight="1" x14ac:dyDescent="0.25">
      <c r="A132" s="76"/>
      <c r="B132" s="75" t="s">
        <v>120</v>
      </c>
      <c r="C132" s="74" t="s">
        <v>84</v>
      </c>
      <c r="D132" s="74" t="s">
        <v>88</v>
      </c>
      <c r="E132" s="30" t="s">
        <v>34</v>
      </c>
      <c r="F132" s="7">
        <f t="shared" si="9"/>
        <v>15.2544</v>
      </c>
      <c r="G132" s="7">
        <v>2.4660000000000002</v>
      </c>
      <c r="H132" s="7">
        <v>0</v>
      </c>
      <c r="I132" s="7">
        <v>0</v>
      </c>
      <c r="J132" s="7">
        <v>10</v>
      </c>
      <c r="K132" s="7">
        <v>2.7884000000000002</v>
      </c>
      <c r="L132" s="7">
        <v>0</v>
      </c>
      <c r="M132" s="7">
        <v>0</v>
      </c>
      <c r="N132" s="7">
        <v>0</v>
      </c>
      <c r="O132" s="7">
        <v>0</v>
      </c>
      <c r="P132" s="7">
        <v>0</v>
      </c>
      <c r="Q132" s="7">
        <v>0</v>
      </c>
      <c r="R132" s="75" t="s">
        <v>35</v>
      </c>
      <c r="S132" s="72" t="s">
        <v>198</v>
      </c>
    </row>
    <row r="133" spans="1:19" s="16" customFormat="1" ht="55.5" customHeight="1" x14ac:dyDescent="0.25">
      <c r="A133" s="76">
        <v>55</v>
      </c>
      <c r="B133" s="30" t="s">
        <v>22</v>
      </c>
      <c r="C133" s="74" t="s">
        <v>84</v>
      </c>
      <c r="D133" s="74" t="s">
        <v>88</v>
      </c>
      <c r="E133" s="30" t="s">
        <v>34</v>
      </c>
      <c r="F133" s="7">
        <f t="shared" si="9"/>
        <v>211.22984072094468</v>
      </c>
      <c r="G133" s="7">
        <v>33.4</v>
      </c>
      <c r="H133" s="7">
        <v>39.496000000000002</v>
      </c>
      <c r="I133" s="7">
        <v>18.988</v>
      </c>
      <c r="J133" s="7">
        <v>13.574</v>
      </c>
      <c r="K133" s="7">
        <v>13.795999999999999</v>
      </c>
      <c r="L133" s="7">
        <v>13.959</v>
      </c>
      <c r="M133" s="7">
        <v>14.972099999999999</v>
      </c>
      <c r="N133" s="7">
        <v>15.78</v>
      </c>
      <c r="O133" s="7">
        <v>15.78</v>
      </c>
      <c r="P133" s="7">
        <v>15.78</v>
      </c>
      <c r="Q133" s="7">
        <v>15.704740720944661</v>
      </c>
      <c r="R133" s="75" t="s">
        <v>59</v>
      </c>
      <c r="S133" s="72" t="s">
        <v>198</v>
      </c>
    </row>
    <row r="134" spans="1:19" s="19" customFormat="1" ht="15.75" x14ac:dyDescent="0.25">
      <c r="A134" s="47"/>
      <c r="B134" s="47"/>
      <c r="C134" s="48"/>
      <c r="D134" s="48"/>
      <c r="E134" s="47"/>
      <c r="F134" s="33" t="s">
        <v>50</v>
      </c>
      <c r="G134" s="49" t="s">
        <v>50</v>
      </c>
      <c r="H134" s="49" t="s">
        <v>50</v>
      </c>
      <c r="I134" s="49" t="s">
        <v>50</v>
      </c>
      <c r="J134" s="49" t="s">
        <v>50</v>
      </c>
      <c r="K134" s="49" t="s">
        <v>50</v>
      </c>
      <c r="L134" s="49" t="s">
        <v>50</v>
      </c>
      <c r="M134" s="49" t="s">
        <v>50</v>
      </c>
      <c r="N134" s="49" t="s">
        <v>50</v>
      </c>
      <c r="O134" s="49" t="s">
        <v>50</v>
      </c>
      <c r="P134" s="49" t="s">
        <v>50</v>
      </c>
      <c r="Q134" s="49" t="s">
        <v>50</v>
      </c>
      <c r="R134" s="50" t="s">
        <v>50</v>
      </c>
      <c r="S134" s="51"/>
    </row>
    <row r="135" spans="1:19" s="18" customFormat="1" ht="37.5" customHeight="1" x14ac:dyDescent="0.25">
      <c r="A135" s="76"/>
      <c r="B135" s="79" t="s">
        <v>60</v>
      </c>
      <c r="C135" s="35"/>
      <c r="D135" s="35"/>
      <c r="E135" s="36"/>
      <c r="F135" s="37">
        <f>SUM(G135:Q135)</f>
        <v>6471.3774878818695</v>
      </c>
      <c r="G135" s="37">
        <f t="shared" ref="G135:Q135" si="10">G136+G137+G138</f>
        <v>480.59699999999998</v>
      </c>
      <c r="H135" s="37">
        <f t="shared" si="10"/>
        <v>532.32420999999999</v>
      </c>
      <c r="I135" s="37">
        <f t="shared" si="10"/>
        <v>478.97879999999986</v>
      </c>
      <c r="J135" s="37">
        <f t="shared" si="10"/>
        <v>479.71880000000004</v>
      </c>
      <c r="K135" s="37">
        <f t="shared" si="10"/>
        <v>447.28301088999996</v>
      </c>
      <c r="L135" s="37">
        <f>L136+L137+L138</f>
        <v>631.45129999999995</v>
      </c>
      <c r="M135" s="37">
        <f>M136+M137+M138</f>
        <v>767.02145899999982</v>
      </c>
      <c r="N135" s="37">
        <f t="shared" si="10"/>
        <v>792.49186799999995</v>
      </c>
      <c r="O135" s="37">
        <f t="shared" si="10"/>
        <v>681.93640000000005</v>
      </c>
      <c r="P135" s="37">
        <f t="shared" si="10"/>
        <v>636.1771</v>
      </c>
      <c r="Q135" s="37">
        <f t="shared" si="10"/>
        <v>543.39753999187019</v>
      </c>
      <c r="R135" s="75"/>
      <c r="S135" s="46"/>
    </row>
    <row r="136" spans="1:19" s="18" customFormat="1" ht="30" customHeight="1" x14ac:dyDescent="0.25">
      <c r="A136" s="76"/>
      <c r="B136" s="79" t="s">
        <v>23</v>
      </c>
      <c r="C136" s="35"/>
      <c r="D136" s="35"/>
      <c r="E136" s="30" t="s">
        <v>34</v>
      </c>
      <c r="F136" s="37">
        <f>SUM(G136:Q136)</f>
        <v>5543.5888017318703</v>
      </c>
      <c r="G136" s="37">
        <f t="shared" ref="G136:K136" si="11">G18+G19+G20+G21+G22+G23+G24+G25+G26+G27+G29+G30+G31+G32+G34+G35+G36+G37+G38+G39+G40+G41+G42+G45+G47+G51+G54+G55+G56+G57+G58+G59+G61+G62+G63+G64+G65+G67+G69+G71+G73+G74+G83+G85+G101+G102+G103+G104+G105+G106+G109+G110+G111+G112+G115+G133</f>
        <v>355.69199999999995</v>
      </c>
      <c r="H136" s="37">
        <f t="shared" si="11"/>
        <v>399.61887000000002</v>
      </c>
      <c r="I136" s="37">
        <f t="shared" si="11"/>
        <v>423.97199999999992</v>
      </c>
      <c r="J136" s="37">
        <f t="shared" si="11"/>
        <v>401.85560000000004</v>
      </c>
      <c r="K136" s="37">
        <f t="shared" si="11"/>
        <v>422.65749999999997</v>
      </c>
      <c r="L136" s="37">
        <f>L18+L19+L20+L21+L22+L23+L24+L25+L26+L27+L29+L30+L31+L32+L34+L35+L36+L37+L38+L39+L40+L41+L42+L45+L47+L51+L54+L55+L56+L57+L58+L59+L61+L62+L63+L64+L65+L67+L69+L71+L73+L74+L83+L85+L101+L102+L103+L104+L105+L106+L109+L110+L111+L112+L115+L133</f>
        <v>521.14489999999989</v>
      </c>
      <c r="M136" s="37">
        <f>M18+M19+M20+M21+M22+M23+M24+M25+M26+M27+M29+M30+M31+M32+M34+M35+M36+M37+M38+M39+M40+M41+M42+M45+M47+M51+M54+M55+M56+M57+M58+M59+M61+M62+M63+M64+M65+M67+M69+M71+M73+M74+M83+M85+M101+M102+M103+M104+M105+M106+M109+M110+M111+M112+M115+M133</f>
        <v>642.74486899999988</v>
      </c>
      <c r="N136" s="37">
        <f t="shared" ref="N136:Q136" si="12">N18+N19+N20+N21+N22+N23+N24+N25+N26+N27+N29+N30+N31+N32+N34+N35+N36+N37+N38+N39+N40+N41+N42+N45+N47+N51+N54+N55+N56+N57+N58+N59+N61+N62+N63+N64+N65+N67+N69+N71+N73+N74+N83+N85+N101+N102+N103+N104+N105+N106+N109+N110+N111+N112+N115+N133</f>
        <v>638.24601999999993</v>
      </c>
      <c r="O136" s="37">
        <f t="shared" si="12"/>
        <v>609.93380000000002</v>
      </c>
      <c r="P136" s="37">
        <f t="shared" si="12"/>
        <v>609.93380000000002</v>
      </c>
      <c r="Q136" s="37">
        <f t="shared" si="12"/>
        <v>517.78944273187017</v>
      </c>
      <c r="R136" s="75"/>
      <c r="S136" s="46"/>
    </row>
    <row r="137" spans="1:19" s="18" customFormat="1" ht="30" customHeight="1" x14ac:dyDescent="0.25">
      <c r="A137" s="76"/>
      <c r="B137" s="79" t="s">
        <v>24</v>
      </c>
      <c r="C137" s="35"/>
      <c r="D137" s="35"/>
      <c r="E137" s="30" t="s">
        <v>40</v>
      </c>
      <c r="F137" s="37">
        <f>SUM(G137:Q137)</f>
        <v>917.5839772600001</v>
      </c>
      <c r="G137" s="37">
        <f>G28+G33+G43+G44+G46+G48+G50+G52+G60+G66+G68+G70+G72+G75+G86+G107+G116</f>
        <v>124.905</v>
      </c>
      <c r="H137" s="37">
        <f t="shared" ref="H137:K137" si="13">H28+H33+H43+H44+H46+H48+H50+H52+H60+H66+H68+H70+H72+H75+H86+H107+H116</f>
        <v>132.70534000000001</v>
      </c>
      <c r="I137" s="37">
        <f>I28+I33+I43+I44+I46+I48+I50+I52+I60+I66+I68+I70+I72+I75+I86+I107+I116+I84</f>
        <v>52.726799999999997</v>
      </c>
      <c r="J137" s="37">
        <f t="shared" si="13"/>
        <v>77.863200000000006</v>
      </c>
      <c r="K137" s="37">
        <f t="shared" si="13"/>
        <v>20.347701999999998</v>
      </c>
      <c r="L137" s="37">
        <f>L28+L33+L43+L44+L46+L48+L50+L52+L60+L66+L68+L70+L72+L75+L86+L107+L116+L49</f>
        <v>110.30640000000001</v>
      </c>
      <c r="M137" s="37">
        <f t="shared" ref="M137:Q137" si="14">M28+M33+M43+M44+M46+M48+M49+M50+M52+M60+M66+M68+M70+M72+M75+M86+M107+M116</f>
        <v>120.62969</v>
      </c>
      <c r="N137" s="37">
        <f t="shared" si="14"/>
        <v>154.24584800000002</v>
      </c>
      <c r="O137" s="37">
        <f t="shared" si="14"/>
        <v>72.002600000000001</v>
      </c>
      <c r="P137" s="37">
        <f t="shared" si="14"/>
        <v>26.243300000000001</v>
      </c>
      <c r="Q137" s="37">
        <f t="shared" si="14"/>
        <v>25.608097260000001</v>
      </c>
      <c r="R137" s="75"/>
      <c r="S137" s="46"/>
    </row>
    <row r="138" spans="1:19" s="19" customFormat="1" ht="30" customHeight="1" x14ac:dyDescent="0.25">
      <c r="A138" s="76"/>
      <c r="B138" s="79" t="s">
        <v>124</v>
      </c>
      <c r="C138" s="35"/>
      <c r="D138" s="35"/>
      <c r="E138" s="30" t="s">
        <v>71</v>
      </c>
      <c r="F138" s="37">
        <f>SUM(G138:Q138)</f>
        <v>10.204708890000001</v>
      </c>
      <c r="G138" s="81">
        <f t="shared" ref="G138:J138" si="15">G53+G76+G108</f>
        <v>0</v>
      </c>
      <c r="H138" s="81">
        <f t="shared" si="15"/>
        <v>0</v>
      </c>
      <c r="I138" s="81">
        <f t="shared" si="15"/>
        <v>2.2799999999999998</v>
      </c>
      <c r="J138" s="81">
        <f t="shared" si="15"/>
        <v>0</v>
      </c>
      <c r="K138" s="81">
        <f>K53+K76+K108</f>
        <v>4.2778088900000002</v>
      </c>
      <c r="L138" s="81">
        <f t="shared" ref="L138:Q138" si="16">L53+L76+L108</f>
        <v>0</v>
      </c>
      <c r="M138" s="81">
        <f t="shared" si="16"/>
        <v>3.6469</v>
      </c>
      <c r="N138" s="81">
        <f t="shared" si="16"/>
        <v>0</v>
      </c>
      <c r="O138" s="81">
        <f t="shared" si="16"/>
        <v>0</v>
      </c>
      <c r="P138" s="81">
        <f t="shared" si="16"/>
        <v>0</v>
      </c>
      <c r="Q138" s="81">
        <f t="shared" si="16"/>
        <v>0</v>
      </c>
      <c r="R138" s="75"/>
      <c r="S138" s="51"/>
    </row>
  </sheetData>
  <mergeCells count="138">
    <mergeCell ref="S117:S118"/>
    <mergeCell ref="S32:S33"/>
    <mergeCell ref="S71:S72"/>
    <mergeCell ref="A117:A118"/>
    <mergeCell ref="B117:B118"/>
    <mergeCell ref="C117:C118"/>
    <mergeCell ref="D117:D118"/>
    <mergeCell ref="R117:R118"/>
    <mergeCell ref="B114:R114"/>
    <mergeCell ref="A115:A116"/>
    <mergeCell ref="B115:B116"/>
    <mergeCell ref="C115:C116"/>
    <mergeCell ref="D115:D116"/>
    <mergeCell ref="R115:R116"/>
    <mergeCell ref="A99:A100"/>
    <mergeCell ref="B99:B100"/>
    <mergeCell ref="C99:C100"/>
    <mergeCell ref="D99:D100"/>
    <mergeCell ref="R99:R100"/>
    <mergeCell ref="A93:A94"/>
    <mergeCell ref="B93:B94"/>
    <mergeCell ref="C93:C94"/>
    <mergeCell ref="D93:D94"/>
    <mergeCell ref="R93:R94"/>
    <mergeCell ref="A95:A96"/>
    <mergeCell ref="B95:B96"/>
    <mergeCell ref="C95:C96"/>
    <mergeCell ref="D95:D96"/>
    <mergeCell ref="R95:R96"/>
    <mergeCell ref="A97:A98"/>
    <mergeCell ref="B97:B98"/>
    <mergeCell ref="C97:C98"/>
    <mergeCell ref="D97:D98"/>
    <mergeCell ref="R97:R98"/>
    <mergeCell ref="A89:A90"/>
    <mergeCell ref="B89:B90"/>
    <mergeCell ref="C89:C90"/>
    <mergeCell ref="D89:D90"/>
    <mergeCell ref="R89:R90"/>
    <mergeCell ref="A91:A92"/>
    <mergeCell ref="B91:B92"/>
    <mergeCell ref="C91:C92"/>
    <mergeCell ref="D91:D92"/>
    <mergeCell ref="R91:R92"/>
    <mergeCell ref="B85:B86"/>
    <mergeCell ref="C85:C86"/>
    <mergeCell ref="D85:D86"/>
    <mergeCell ref="R85:R86"/>
    <mergeCell ref="A87:A88"/>
    <mergeCell ref="B87:B88"/>
    <mergeCell ref="C87:C88"/>
    <mergeCell ref="D87:D88"/>
    <mergeCell ref="R87:R88"/>
    <mergeCell ref="C77:C81"/>
    <mergeCell ref="D77:D81"/>
    <mergeCell ref="B79:B81"/>
    <mergeCell ref="R79:R81"/>
    <mergeCell ref="B83:B84"/>
    <mergeCell ref="C83:C84"/>
    <mergeCell ref="D83:D84"/>
    <mergeCell ref="R83:R84"/>
    <mergeCell ref="A71:A72"/>
    <mergeCell ref="B71:B72"/>
    <mergeCell ref="C71:C72"/>
    <mergeCell ref="D71:D72"/>
    <mergeCell ref="R71:R72"/>
    <mergeCell ref="A74:A76"/>
    <mergeCell ref="B74:B76"/>
    <mergeCell ref="C74:C76"/>
    <mergeCell ref="D74:D76"/>
    <mergeCell ref="R74:R76"/>
    <mergeCell ref="A67:A68"/>
    <mergeCell ref="B67:B68"/>
    <mergeCell ref="C67:C68"/>
    <mergeCell ref="D67:D68"/>
    <mergeCell ref="R67:R68"/>
    <mergeCell ref="A69:A70"/>
    <mergeCell ref="B69:B70"/>
    <mergeCell ref="C69:C70"/>
    <mergeCell ref="D69:D70"/>
    <mergeCell ref="R69:R70"/>
    <mergeCell ref="B51:B53"/>
    <mergeCell ref="C51:C53"/>
    <mergeCell ref="D51:D53"/>
    <mergeCell ref="R51:R53"/>
    <mergeCell ref="A65:A66"/>
    <mergeCell ref="B65:B66"/>
    <mergeCell ref="C65:C66"/>
    <mergeCell ref="D65:D66"/>
    <mergeCell ref="R65:R66"/>
    <mergeCell ref="R1:S6"/>
    <mergeCell ref="A79:A81"/>
    <mergeCell ref="A83:A84"/>
    <mergeCell ref="A85:A86"/>
    <mergeCell ref="R11:R13"/>
    <mergeCell ref="F12:F13"/>
    <mergeCell ref="G12:Q12"/>
    <mergeCell ref="A15:A17"/>
    <mergeCell ref="B15:B17"/>
    <mergeCell ref="A7:R7"/>
    <mergeCell ref="A8:R8"/>
    <mergeCell ref="A9:R9"/>
    <mergeCell ref="A11:A13"/>
    <mergeCell ref="B11:B13"/>
    <mergeCell ref="C11:C13"/>
    <mergeCell ref="D11:D13"/>
    <mergeCell ref="E11:E13"/>
    <mergeCell ref="F11:Q11"/>
    <mergeCell ref="A27:A28"/>
    <mergeCell ref="B27:B28"/>
    <mergeCell ref="C27:C28"/>
    <mergeCell ref="D27:D28"/>
    <mergeCell ref="R27:R28"/>
    <mergeCell ref="A32:A33"/>
    <mergeCell ref="A106:A108"/>
    <mergeCell ref="B106:B108"/>
    <mergeCell ref="C106:C108"/>
    <mergeCell ref="D106:D108"/>
    <mergeCell ref="R106:R108"/>
    <mergeCell ref="S11:S13"/>
    <mergeCell ref="C15:S15"/>
    <mergeCell ref="C16:S16"/>
    <mergeCell ref="C17:S17"/>
    <mergeCell ref="B32:B33"/>
    <mergeCell ref="C32:C33"/>
    <mergeCell ref="D32:D33"/>
    <mergeCell ref="R32:R33"/>
    <mergeCell ref="A45:A46"/>
    <mergeCell ref="B45:B46"/>
    <mergeCell ref="C45:C46"/>
    <mergeCell ref="D45:D46"/>
    <mergeCell ref="R45:R46"/>
    <mergeCell ref="A47:A48"/>
    <mergeCell ref="B47:B48"/>
    <mergeCell ref="C47:C48"/>
    <mergeCell ref="D47:D48"/>
    <mergeCell ref="R47:R48"/>
    <mergeCell ref="A51:A53"/>
  </mergeCells>
  <pageMargins left="0.39370078740157483" right="0.39370078740157483" top="0.78740157480314965" bottom="0.39370078740157483" header="0" footer="0"/>
  <pageSetup paperSize="9" scale="39" fitToHeight="0" orientation="landscape"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
  <sheetViews>
    <sheetView topLeftCell="D16" zoomScaleNormal="100" workbookViewId="0">
      <selection activeCell="Q16" sqref="Q1:AD1048576"/>
    </sheetView>
  </sheetViews>
  <sheetFormatPr defaultRowHeight="15" x14ac:dyDescent="0.25"/>
  <cols>
    <col min="1" max="1" width="5.42578125" customWidth="1"/>
    <col min="2" max="2" width="39.85546875" customWidth="1"/>
    <col min="3" max="3" width="27.7109375" customWidth="1"/>
    <col min="4" max="4" width="15" style="3" customWidth="1"/>
    <col min="5" max="10" width="8" style="3" customWidth="1"/>
    <col min="11" max="11" width="8" style="5" customWidth="1"/>
    <col min="12" max="12" width="8" style="8" customWidth="1"/>
    <col min="13" max="14" width="8" style="5" customWidth="1"/>
    <col min="15" max="15" width="8" style="8" customWidth="1"/>
    <col min="16" max="16" width="11.7109375" style="6" customWidth="1"/>
  </cols>
  <sheetData>
    <row r="1" spans="1:16" ht="20.25" customHeight="1" x14ac:dyDescent="0.25">
      <c r="K1" s="83" t="s">
        <v>232</v>
      </c>
      <c r="L1" s="83"/>
      <c r="M1" s="83"/>
      <c r="N1" s="83"/>
      <c r="O1" s="83"/>
      <c r="P1" s="83"/>
    </row>
    <row r="2" spans="1:16" ht="15.75" customHeight="1" x14ac:dyDescent="0.25">
      <c r="K2" s="83"/>
      <c r="L2" s="83"/>
      <c r="M2" s="83"/>
      <c r="N2" s="83"/>
      <c r="O2" s="83"/>
      <c r="P2" s="83"/>
    </row>
    <row r="3" spans="1:16" ht="15.75" customHeight="1" x14ac:dyDescent="0.25">
      <c r="K3" s="83"/>
      <c r="L3" s="83"/>
      <c r="M3" s="83"/>
      <c r="N3" s="83"/>
      <c r="O3" s="83"/>
      <c r="P3" s="83"/>
    </row>
    <row r="4" spans="1:16" ht="15.75" customHeight="1" x14ac:dyDescent="0.25">
      <c r="K4" s="83"/>
      <c r="L4" s="83"/>
      <c r="M4" s="83"/>
      <c r="N4" s="83"/>
      <c r="O4" s="83"/>
      <c r="P4" s="83"/>
    </row>
    <row r="5" spans="1:16" ht="15.75" customHeight="1" x14ac:dyDescent="0.25">
      <c r="K5" s="83"/>
      <c r="L5" s="83"/>
      <c r="M5" s="83"/>
      <c r="N5" s="83"/>
      <c r="O5" s="83"/>
      <c r="P5" s="83"/>
    </row>
    <row r="6" spans="1:16" ht="49.5" customHeight="1" x14ac:dyDescent="0.25">
      <c r="K6" s="83"/>
      <c r="L6" s="83"/>
      <c r="M6" s="83"/>
      <c r="N6" s="83"/>
      <c r="O6" s="83"/>
      <c r="P6" s="83"/>
    </row>
    <row r="7" spans="1:16" ht="19.5" customHeight="1" x14ac:dyDescent="0.25">
      <c r="A7" s="85" t="s">
        <v>62</v>
      </c>
      <c r="B7" s="85"/>
      <c r="C7" s="85"/>
      <c r="D7" s="85"/>
      <c r="E7" s="85"/>
      <c r="F7" s="85"/>
      <c r="G7" s="85"/>
      <c r="H7" s="85"/>
      <c r="I7" s="85"/>
      <c r="J7" s="85"/>
      <c r="K7" s="85"/>
      <c r="L7" s="85"/>
      <c r="M7" s="85"/>
      <c r="N7" s="85"/>
      <c r="O7" s="85"/>
      <c r="P7" s="85"/>
    </row>
    <row r="8" spans="1:16" ht="19.5" customHeight="1" x14ac:dyDescent="0.25">
      <c r="A8" s="87" t="s">
        <v>63</v>
      </c>
      <c r="B8" s="87"/>
      <c r="C8" s="87"/>
      <c r="D8" s="87"/>
      <c r="E8" s="87"/>
      <c r="F8" s="87"/>
      <c r="G8" s="87"/>
      <c r="H8" s="87"/>
      <c r="I8" s="87"/>
      <c r="J8" s="87"/>
      <c r="K8" s="87"/>
      <c r="L8" s="87"/>
      <c r="M8" s="87"/>
      <c r="N8" s="87"/>
      <c r="O8" s="87"/>
      <c r="P8" s="87"/>
    </row>
    <row r="9" spans="1:16" ht="21.75" customHeight="1" x14ac:dyDescent="0.25">
      <c r="A9" s="85" t="s">
        <v>87</v>
      </c>
      <c r="B9" s="85"/>
      <c r="C9" s="85"/>
      <c r="D9" s="85"/>
      <c r="E9" s="85"/>
      <c r="F9" s="85"/>
      <c r="G9" s="85"/>
      <c r="H9" s="85"/>
      <c r="I9" s="85"/>
      <c r="J9" s="85"/>
      <c r="K9" s="85"/>
      <c r="L9" s="85"/>
      <c r="M9" s="85"/>
      <c r="N9" s="85"/>
      <c r="O9" s="85"/>
      <c r="P9" s="85"/>
    </row>
    <row r="10" spans="1:16" ht="15" customHeight="1" x14ac:dyDescent="0.25">
      <c r="K10" s="2"/>
      <c r="L10" s="2"/>
      <c r="M10" s="2"/>
      <c r="N10" s="2"/>
      <c r="O10" s="2"/>
      <c r="P10" s="9"/>
    </row>
    <row r="11" spans="1:16" ht="24" customHeight="1" x14ac:dyDescent="0.25">
      <c r="A11" s="95" t="s">
        <v>61</v>
      </c>
      <c r="B11" s="96" t="s">
        <v>230</v>
      </c>
      <c r="C11" s="95" t="s">
        <v>196</v>
      </c>
      <c r="D11" s="96" t="s">
        <v>200</v>
      </c>
      <c r="E11" s="88" t="s">
        <v>205</v>
      </c>
      <c r="F11" s="89"/>
      <c r="G11" s="89"/>
      <c r="H11" s="89"/>
      <c r="I11" s="89"/>
      <c r="J11" s="89"/>
      <c r="K11" s="89"/>
      <c r="L11" s="89"/>
      <c r="M11" s="89"/>
      <c r="N11" s="89"/>
      <c r="O11" s="90"/>
      <c r="P11" s="94" t="s">
        <v>231</v>
      </c>
    </row>
    <row r="12" spans="1:16" ht="22.5" customHeight="1" x14ac:dyDescent="0.25">
      <c r="A12" s="95"/>
      <c r="B12" s="97"/>
      <c r="C12" s="95"/>
      <c r="D12" s="97"/>
      <c r="E12" s="91"/>
      <c r="F12" s="92"/>
      <c r="G12" s="92"/>
      <c r="H12" s="92"/>
      <c r="I12" s="92"/>
      <c r="J12" s="92"/>
      <c r="K12" s="92"/>
      <c r="L12" s="92"/>
      <c r="M12" s="92"/>
      <c r="N12" s="92"/>
      <c r="O12" s="93"/>
      <c r="P12" s="94"/>
    </row>
    <row r="13" spans="1:16" ht="62.25" customHeight="1" x14ac:dyDescent="0.25">
      <c r="A13" s="95"/>
      <c r="B13" s="98"/>
      <c r="C13" s="95"/>
      <c r="D13" s="98"/>
      <c r="E13" s="20">
        <v>2017</v>
      </c>
      <c r="F13" s="20">
        <v>2018</v>
      </c>
      <c r="G13" s="20">
        <v>2019</v>
      </c>
      <c r="H13" s="20">
        <v>2020</v>
      </c>
      <c r="I13" s="20">
        <v>2021</v>
      </c>
      <c r="J13" s="20">
        <v>2022</v>
      </c>
      <c r="K13" s="20">
        <v>2023</v>
      </c>
      <c r="L13" s="11">
        <v>2024</v>
      </c>
      <c r="M13" s="20">
        <v>2025</v>
      </c>
      <c r="N13" s="20">
        <v>2026</v>
      </c>
      <c r="O13" s="11">
        <v>2027</v>
      </c>
      <c r="P13" s="94"/>
    </row>
    <row r="14" spans="1:16" s="10" customFormat="1" ht="15.75" x14ac:dyDescent="0.25">
      <c r="A14" s="22">
        <v>1</v>
      </c>
      <c r="B14" s="22">
        <v>2</v>
      </c>
      <c r="C14" s="22">
        <v>3</v>
      </c>
      <c r="D14" s="22">
        <v>4</v>
      </c>
      <c r="E14" s="12">
        <v>5</v>
      </c>
      <c r="F14" s="12">
        <v>6</v>
      </c>
      <c r="G14" s="12">
        <v>7</v>
      </c>
      <c r="H14" s="12">
        <v>8</v>
      </c>
      <c r="I14" s="12">
        <v>9</v>
      </c>
      <c r="J14" s="12">
        <v>10</v>
      </c>
      <c r="K14" s="12">
        <v>11</v>
      </c>
      <c r="L14" s="13">
        <v>12</v>
      </c>
      <c r="M14" s="12">
        <v>13</v>
      </c>
      <c r="N14" s="12">
        <v>14</v>
      </c>
      <c r="O14" s="13">
        <v>15</v>
      </c>
      <c r="P14" s="80">
        <v>15</v>
      </c>
    </row>
    <row r="15" spans="1:16" s="4" customFormat="1" ht="144" customHeight="1" x14ac:dyDescent="0.25">
      <c r="A15" s="1">
        <v>1</v>
      </c>
      <c r="B15" s="1" t="s">
        <v>86</v>
      </c>
      <c r="C15" s="1" t="s">
        <v>197</v>
      </c>
      <c r="D15" s="17">
        <f>232.9*100/323.6</f>
        <v>71.971569839307776</v>
      </c>
      <c r="E15" s="17">
        <f>(232.9+0.9)*100/323.6</f>
        <v>72.249690976514216</v>
      </c>
      <c r="F15" s="17">
        <f>(232.9+1.8)*100/323.6</f>
        <v>72.527812113720643</v>
      </c>
      <c r="G15" s="17">
        <f>(232.9+2.7)*100/323.6</f>
        <v>72.805933250927069</v>
      </c>
      <c r="H15" s="17">
        <f>(232.9+3.6)*100/323.6</f>
        <v>73.084054388133495</v>
      </c>
      <c r="I15" s="17">
        <f>(232.9+4.5)*100/323.6</f>
        <v>73.362175525339921</v>
      </c>
      <c r="J15" s="17">
        <f>(232.9+5.4)*100/323.6</f>
        <v>73.640296662546348</v>
      </c>
      <c r="K15" s="17">
        <f>(232.9+6.3)*100/323.6</f>
        <v>73.918417799752774</v>
      </c>
      <c r="L15" s="17">
        <f>(232.9+7.2)*100/323.6</f>
        <v>74.1965389369592</v>
      </c>
      <c r="M15" s="17">
        <f>(232.9+8.1)*100/323.6</f>
        <v>74.474660074165627</v>
      </c>
      <c r="N15" s="17">
        <f>(232.9+9)*100/323.6</f>
        <v>74.752781211372053</v>
      </c>
      <c r="O15" s="17">
        <f>(232.9+10)*100/323.6</f>
        <v>75.061804697156973</v>
      </c>
      <c r="P15" s="17">
        <f>(232.9+10)*100/323.6</f>
        <v>75.061804697156973</v>
      </c>
    </row>
    <row r="16" spans="1:16" s="4" customFormat="1" ht="113.25" customHeight="1" x14ac:dyDescent="0.25">
      <c r="A16" s="1">
        <v>2</v>
      </c>
      <c r="B16" s="1" t="s">
        <v>64</v>
      </c>
      <c r="C16" s="1" t="s">
        <v>198</v>
      </c>
      <c r="D16" s="14">
        <v>100</v>
      </c>
      <c r="E16" s="14">
        <v>100</v>
      </c>
      <c r="F16" s="14">
        <v>100</v>
      </c>
      <c r="G16" s="14">
        <v>100</v>
      </c>
      <c r="H16" s="14">
        <v>100</v>
      </c>
      <c r="I16" s="14">
        <v>100</v>
      </c>
      <c r="J16" s="14">
        <v>100</v>
      </c>
      <c r="K16" s="14">
        <v>100</v>
      </c>
      <c r="L16" s="14">
        <v>100</v>
      </c>
      <c r="M16" s="14">
        <v>100</v>
      </c>
      <c r="N16" s="14">
        <v>100</v>
      </c>
      <c r="O16" s="14">
        <v>100</v>
      </c>
      <c r="P16" s="14">
        <v>100</v>
      </c>
    </row>
    <row r="17" spans="1:16" ht="115.5" x14ac:dyDescent="0.25">
      <c r="A17" s="1">
        <v>3</v>
      </c>
      <c r="B17" s="1" t="s">
        <v>134</v>
      </c>
      <c r="C17" s="1" t="s">
        <v>199</v>
      </c>
      <c r="D17" s="14">
        <v>100</v>
      </c>
      <c r="E17" s="14">
        <v>0</v>
      </c>
      <c r="F17" s="14">
        <v>0</v>
      </c>
      <c r="G17" s="14">
        <v>0</v>
      </c>
      <c r="H17" s="14">
        <f>100-(548.8347-29.7804)*100/548.8347</f>
        <v>5.4261146388885351</v>
      </c>
      <c r="I17" s="14">
        <f>100-(548.8347-59.56)*100/548.8347</f>
        <v>10.852083514398771</v>
      </c>
      <c r="J17" s="14">
        <f>100-(548.8347-89.3412)*100/548.8347</f>
        <v>16.278343916665619</v>
      </c>
      <c r="K17" s="14">
        <f>100-(548.8347-119.1216)*100/548.8347</f>
        <v>21.704458555554169</v>
      </c>
      <c r="L17" s="14">
        <f>100-(548.8347-148.902)*100/548.8347</f>
        <v>27.13057319444269</v>
      </c>
      <c r="M17" s="14">
        <f>100-(548.8347-178.6824)*100/548.8347</f>
        <v>32.556687833331239</v>
      </c>
      <c r="N17" s="14">
        <f>100-(548.8347-208.463)*100/548.8347</f>
        <v>37.982838913064342</v>
      </c>
      <c r="O17" s="14">
        <v>37.979999999999997</v>
      </c>
      <c r="P17" s="14">
        <v>37.979999999999997</v>
      </c>
    </row>
  </sheetData>
  <mergeCells count="10">
    <mergeCell ref="B11:B13"/>
    <mergeCell ref="K1:P6"/>
    <mergeCell ref="A7:P7"/>
    <mergeCell ref="A8:P8"/>
    <mergeCell ref="A9:P9"/>
    <mergeCell ref="A11:A13"/>
    <mergeCell ref="C11:C13"/>
    <mergeCell ref="D11:D13"/>
    <mergeCell ref="E11:O12"/>
    <mergeCell ref="P11:P13"/>
  </mergeCells>
  <pageMargins left="0.39370078740157483" right="0.39370078740157483" top="0.78740157480314965" bottom="0.39370078740157483" header="0.31496062992125984" footer="0.31496062992125984"/>
  <pageSetup paperSize="9" scale="74" fitToHeight="0" orientation="landscape"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6"/>
  <sheetViews>
    <sheetView topLeftCell="A10" zoomScale="75" zoomScaleNormal="75" zoomScalePageLayoutView="90" workbookViewId="0">
      <selection activeCell="S18" sqref="S18"/>
    </sheetView>
  </sheetViews>
  <sheetFormatPr defaultRowHeight="15" x14ac:dyDescent="0.25"/>
  <cols>
    <col min="1" max="1" width="4.28515625" style="26" customWidth="1"/>
    <col min="2" max="2" width="56.42578125" style="26" customWidth="1"/>
    <col min="3" max="3" width="19" style="27" customWidth="1"/>
    <col min="4" max="4" width="13.140625" style="27" customWidth="1"/>
    <col min="5" max="5" width="14" style="26" customWidth="1"/>
    <col min="6" max="6" width="13.140625" style="24" customWidth="1"/>
    <col min="7" max="11" width="10.42578125" style="25" customWidth="1"/>
    <col min="12" max="12" width="13.7109375" style="25" customWidth="1"/>
    <col min="13" max="13" width="11.5703125" style="56" customWidth="1"/>
    <col min="14" max="16" width="13.28515625" style="63" customWidth="1"/>
    <col min="17" max="17" width="13.28515625" style="25" customWidth="1"/>
    <col min="18" max="18" width="39.28515625" style="34" customWidth="1"/>
    <col min="19" max="19" width="49.42578125" customWidth="1"/>
    <col min="21" max="21" width="15.140625" customWidth="1"/>
  </cols>
  <sheetData>
    <row r="1" spans="1:19" s="19" customFormat="1" ht="15.75" customHeight="1" x14ac:dyDescent="0.25">
      <c r="A1" s="26"/>
      <c r="B1" s="26"/>
      <c r="C1" s="27"/>
      <c r="D1" s="27"/>
      <c r="E1" s="26"/>
      <c r="F1" s="24"/>
      <c r="G1" s="25"/>
      <c r="H1" s="25"/>
      <c r="I1" s="25"/>
      <c r="J1" s="25"/>
      <c r="K1" s="25"/>
      <c r="L1" s="25"/>
      <c r="M1" s="56"/>
      <c r="N1" s="63"/>
      <c r="O1" s="63"/>
      <c r="P1" s="63"/>
      <c r="R1" s="113" t="s">
        <v>206</v>
      </c>
      <c r="S1" s="113"/>
    </row>
    <row r="2" spans="1:19" s="19" customFormat="1" ht="15.75" customHeight="1" x14ac:dyDescent="0.25">
      <c r="A2" s="26"/>
      <c r="B2" s="26"/>
      <c r="C2" s="27"/>
      <c r="D2" s="27"/>
      <c r="E2" s="26"/>
      <c r="F2" s="24"/>
      <c r="G2" s="25"/>
      <c r="H2" s="25"/>
      <c r="I2" s="25"/>
      <c r="J2" s="25"/>
      <c r="K2" s="25"/>
      <c r="L2" s="25"/>
      <c r="M2" s="56"/>
      <c r="N2" s="63"/>
      <c r="O2" s="63"/>
      <c r="P2" s="63"/>
      <c r="Q2" s="52"/>
      <c r="R2" s="113"/>
      <c r="S2" s="113"/>
    </row>
    <row r="3" spans="1:19" s="19" customFormat="1" ht="15.75" customHeight="1" x14ac:dyDescent="0.25">
      <c r="A3" s="26"/>
      <c r="B3" s="26"/>
      <c r="C3" s="27"/>
      <c r="D3" s="27"/>
      <c r="E3" s="26"/>
      <c r="F3" s="24"/>
      <c r="G3" s="25"/>
      <c r="H3" s="25"/>
      <c r="I3" s="25"/>
      <c r="J3" s="25"/>
      <c r="K3" s="25"/>
      <c r="L3" s="25"/>
      <c r="M3" s="56"/>
      <c r="N3" s="63"/>
      <c r="O3" s="63"/>
      <c r="P3" s="63"/>
      <c r="Q3" s="52"/>
      <c r="R3" s="113"/>
      <c r="S3" s="113"/>
    </row>
    <row r="4" spans="1:19" s="19" customFormat="1" ht="15.75" customHeight="1" x14ac:dyDescent="0.25">
      <c r="A4" s="26"/>
      <c r="B4" s="26"/>
      <c r="C4" s="27"/>
      <c r="D4" s="27"/>
      <c r="E4" s="26"/>
      <c r="F4" s="24"/>
      <c r="G4" s="25"/>
      <c r="H4" s="25"/>
      <c r="I4" s="25"/>
      <c r="J4" s="25"/>
      <c r="K4" s="25"/>
      <c r="L4" s="25"/>
      <c r="M4" s="56"/>
      <c r="N4" s="63"/>
      <c r="O4" s="63"/>
      <c r="P4" s="63"/>
      <c r="Q4" s="52"/>
      <c r="R4" s="113"/>
      <c r="S4" s="113"/>
    </row>
    <row r="5" spans="1:19" s="19" customFormat="1" ht="15.75" customHeight="1" x14ac:dyDescent="0.25">
      <c r="A5" s="26"/>
      <c r="B5" s="26"/>
      <c r="C5" s="27"/>
      <c r="D5" s="27"/>
      <c r="E5" s="26"/>
      <c r="F5" s="24"/>
      <c r="G5" s="25"/>
      <c r="H5" s="25"/>
      <c r="I5" s="25"/>
      <c r="J5" s="25"/>
      <c r="K5" s="25"/>
      <c r="L5" s="25"/>
      <c r="M5" s="56"/>
      <c r="N5" s="63"/>
      <c r="O5" s="63"/>
      <c r="P5" s="63"/>
      <c r="Q5" s="52"/>
      <c r="R5" s="113"/>
      <c r="S5" s="113"/>
    </row>
    <row r="6" spans="1:19" s="19" customFormat="1" ht="57" customHeight="1" x14ac:dyDescent="0.25">
      <c r="A6" s="26"/>
      <c r="B6" s="26"/>
      <c r="C6" s="27"/>
      <c r="D6" s="27"/>
      <c r="E6" s="26"/>
      <c r="F6" s="24"/>
      <c r="G6" s="25"/>
      <c r="H6" s="25"/>
      <c r="I6" s="25"/>
      <c r="J6" s="25"/>
      <c r="K6" s="25"/>
      <c r="L6" s="25"/>
      <c r="M6" s="56"/>
      <c r="N6" s="63"/>
      <c r="O6" s="63"/>
      <c r="P6" s="63"/>
      <c r="Q6" s="52"/>
      <c r="R6" s="113"/>
      <c r="S6" s="113"/>
    </row>
    <row r="7" spans="1:19" s="19" customFormat="1" ht="19.5" customHeight="1" x14ac:dyDescent="0.25">
      <c r="A7" s="116" t="s">
        <v>48</v>
      </c>
      <c r="B7" s="116"/>
      <c r="C7" s="116"/>
      <c r="D7" s="116"/>
      <c r="E7" s="116"/>
      <c r="F7" s="116"/>
      <c r="G7" s="116"/>
      <c r="H7" s="116"/>
      <c r="I7" s="116"/>
      <c r="J7" s="116"/>
      <c r="K7" s="116"/>
      <c r="L7" s="116"/>
      <c r="M7" s="116"/>
      <c r="N7" s="116"/>
      <c r="O7" s="116"/>
      <c r="P7" s="116"/>
      <c r="Q7" s="116"/>
      <c r="R7" s="116"/>
    </row>
    <row r="8" spans="1:19" s="19" customFormat="1" ht="19.5" customHeight="1" x14ac:dyDescent="0.25">
      <c r="A8" s="117" t="s">
        <v>49</v>
      </c>
      <c r="B8" s="117"/>
      <c r="C8" s="117"/>
      <c r="D8" s="117"/>
      <c r="E8" s="117"/>
      <c r="F8" s="117"/>
      <c r="G8" s="117"/>
      <c r="H8" s="117"/>
      <c r="I8" s="117"/>
      <c r="J8" s="117"/>
      <c r="K8" s="117"/>
      <c r="L8" s="117"/>
      <c r="M8" s="117"/>
      <c r="N8" s="117"/>
      <c r="O8" s="117"/>
      <c r="P8" s="117"/>
      <c r="Q8" s="117"/>
      <c r="R8" s="117"/>
    </row>
    <row r="9" spans="1:19" s="19" customFormat="1" ht="19.5" customHeight="1" x14ac:dyDescent="0.25">
      <c r="A9" s="116" t="s">
        <v>87</v>
      </c>
      <c r="B9" s="116"/>
      <c r="C9" s="116"/>
      <c r="D9" s="116"/>
      <c r="E9" s="116"/>
      <c r="F9" s="116"/>
      <c r="G9" s="116"/>
      <c r="H9" s="116"/>
      <c r="I9" s="116"/>
      <c r="J9" s="116"/>
      <c r="K9" s="116"/>
      <c r="L9" s="116"/>
      <c r="M9" s="116"/>
      <c r="N9" s="116"/>
      <c r="O9" s="116"/>
      <c r="P9" s="116"/>
      <c r="Q9" s="116"/>
      <c r="R9" s="116"/>
    </row>
    <row r="10" spans="1:19" s="19" customFormat="1" ht="15" customHeight="1" x14ac:dyDescent="0.25">
      <c r="A10" s="26"/>
      <c r="B10" s="26"/>
      <c r="C10" s="27"/>
      <c r="D10" s="27"/>
      <c r="E10" s="26"/>
      <c r="F10" s="24"/>
      <c r="G10" s="25"/>
      <c r="H10" s="25"/>
      <c r="I10" s="25"/>
      <c r="J10" s="25"/>
      <c r="K10" s="28"/>
      <c r="L10" s="25"/>
      <c r="M10" s="56"/>
      <c r="N10" s="64"/>
      <c r="O10" s="64"/>
      <c r="P10" s="64"/>
      <c r="Q10" s="28"/>
      <c r="R10" s="55"/>
    </row>
    <row r="11" spans="1:19" s="19" customFormat="1" ht="58.5" customHeight="1" x14ac:dyDescent="0.25">
      <c r="A11" s="108" t="s">
        <v>25</v>
      </c>
      <c r="B11" s="108" t="s">
        <v>0</v>
      </c>
      <c r="C11" s="108" t="s">
        <v>207</v>
      </c>
      <c r="D11" s="108" t="s">
        <v>27</v>
      </c>
      <c r="E11" s="108" t="s">
        <v>28</v>
      </c>
      <c r="F11" s="118" t="s">
        <v>208</v>
      </c>
      <c r="G11" s="118"/>
      <c r="H11" s="118"/>
      <c r="I11" s="118"/>
      <c r="J11" s="118"/>
      <c r="K11" s="118"/>
      <c r="L11" s="118"/>
      <c r="M11" s="118"/>
      <c r="N11" s="118"/>
      <c r="O11" s="118"/>
      <c r="P11" s="118"/>
      <c r="Q11" s="118"/>
      <c r="R11" s="108" t="s">
        <v>31</v>
      </c>
      <c r="S11" s="108" t="s">
        <v>209</v>
      </c>
    </row>
    <row r="12" spans="1:19" s="19" customFormat="1" ht="15.75" customHeight="1" x14ac:dyDescent="0.25">
      <c r="A12" s="108"/>
      <c r="B12" s="108"/>
      <c r="C12" s="108"/>
      <c r="D12" s="108"/>
      <c r="E12" s="108"/>
      <c r="F12" s="114" t="s">
        <v>30</v>
      </c>
      <c r="G12" s="115" t="s">
        <v>29</v>
      </c>
      <c r="H12" s="115"/>
      <c r="I12" s="115"/>
      <c r="J12" s="115"/>
      <c r="K12" s="115"/>
      <c r="L12" s="115"/>
      <c r="M12" s="115"/>
      <c r="N12" s="115"/>
      <c r="O12" s="115"/>
      <c r="P12" s="115"/>
      <c r="Q12" s="115"/>
      <c r="R12" s="108"/>
      <c r="S12" s="108"/>
    </row>
    <row r="13" spans="1:19" s="19" customFormat="1" ht="20.25" customHeight="1" x14ac:dyDescent="0.25">
      <c r="A13" s="108"/>
      <c r="B13" s="108"/>
      <c r="C13" s="108"/>
      <c r="D13" s="108"/>
      <c r="E13" s="108"/>
      <c r="F13" s="114"/>
      <c r="G13" s="78">
        <v>2017</v>
      </c>
      <c r="H13" s="78">
        <v>2018</v>
      </c>
      <c r="I13" s="78">
        <v>2019</v>
      </c>
      <c r="J13" s="78">
        <v>2020</v>
      </c>
      <c r="K13" s="78">
        <v>2021</v>
      </c>
      <c r="L13" s="78">
        <v>2022</v>
      </c>
      <c r="M13" s="57">
        <v>2023</v>
      </c>
      <c r="N13" s="65">
        <v>2024</v>
      </c>
      <c r="O13" s="65">
        <v>2025</v>
      </c>
      <c r="P13" s="65">
        <v>2026</v>
      </c>
      <c r="Q13" s="78">
        <v>2027</v>
      </c>
      <c r="R13" s="108"/>
      <c r="S13" s="108"/>
    </row>
    <row r="14" spans="1:19" s="19" customFormat="1" ht="15.75" x14ac:dyDescent="0.25">
      <c r="A14" s="76">
        <v>1</v>
      </c>
      <c r="B14" s="74">
        <v>2</v>
      </c>
      <c r="C14" s="74">
        <v>3</v>
      </c>
      <c r="D14" s="74">
        <v>4</v>
      </c>
      <c r="E14" s="74">
        <v>5</v>
      </c>
      <c r="F14" s="29">
        <v>6</v>
      </c>
      <c r="G14" s="29">
        <v>7</v>
      </c>
      <c r="H14" s="29">
        <v>8</v>
      </c>
      <c r="I14" s="29">
        <v>9</v>
      </c>
      <c r="J14" s="29">
        <v>10</v>
      </c>
      <c r="K14" s="29">
        <v>11</v>
      </c>
      <c r="L14" s="29">
        <v>12</v>
      </c>
      <c r="M14" s="58">
        <v>13</v>
      </c>
      <c r="N14" s="66">
        <v>14</v>
      </c>
      <c r="O14" s="66">
        <v>15</v>
      </c>
      <c r="P14" s="66">
        <v>16</v>
      </c>
      <c r="Q14" s="29">
        <v>17</v>
      </c>
      <c r="R14" s="74">
        <v>18</v>
      </c>
      <c r="S14" s="53">
        <v>19</v>
      </c>
    </row>
    <row r="15" spans="1:19" s="19" customFormat="1" ht="39" customHeight="1" x14ac:dyDescent="0.25">
      <c r="A15" s="111"/>
      <c r="B15" s="108"/>
      <c r="C15" s="109" t="s">
        <v>32</v>
      </c>
      <c r="D15" s="109"/>
      <c r="E15" s="109"/>
      <c r="F15" s="109"/>
      <c r="G15" s="109"/>
      <c r="H15" s="109"/>
      <c r="I15" s="109"/>
      <c r="J15" s="109"/>
      <c r="K15" s="109"/>
      <c r="L15" s="109"/>
      <c r="M15" s="109"/>
      <c r="N15" s="109"/>
      <c r="O15" s="109"/>
      <c r="P15" s="109"/>
      <c r="Q15" s="109"/>
      <c r="R15" s="109"/>
      <c r="S15" s="109"/>
    </row>
    <row r="16" spans="1:19" s="19" customFormat="1" ht="86.25" customHeight="1" x14ac:dyDescent="0.25">
      <c r="A16" s="111"/>
      <c r="B16" s="108"/>
      <c r="C16" s="109" t="s">
        <v>136</v>
      </c>
      <c r="D16" s="109"/>
      <c r="E16" s="109"/>
      <c r="F16" s="109"/>
      <c r="G16" s="109"/>
      <c r="H16" s="109"/>
      <c r="I16" s="109"/>
      <c r="J16" s="109"/>
      <c r="K16" s="109"/>
      <c r="L16" s="109"/>
      <c r="M16" s="109"/>
      <c r="N16" s="109"/>
      <c r="O16" s="109"/>
      <c r="P16" s="109"/>
      <c r="Q16" s="109"/>
      <c r="R16" s="109"/>
      <c r="S16" s="109"/>
    </row>
    <row r="17" spans="1:19" s="19" customFormat="1" ht="46.5" customHeight="1" x14ac:dyDescent="0.25">
      <c r="A17" s="111"/>
      <c r="B17" s="108"/>
      <c r="C17" s="109" t="s">
        <v>33</v>
      </c>
      <c r="D17" s="109"/>
      <c r="E17" s="109"/>
      <c r="F17" s="109"/>
      <c r="G17" s="109"/>
      <c r="H17" s="109"/>
      <c r="I17" s="109"/>
      <c r="J17" s="109"/>
      <c r="K17" s="109"/>
      <c r="L17" s="109"/>
      <c r="M17" s="109"/>
      <c r="N17" s="109"/>
      <c r="O17" s="109"/>
      <c r="P17" s="109"/>
      <c r="Q17" s="109"/>
      <c r="R17" s="109"/>
      <c r="S17" s="109"/>
    </row>
    <row r="18" spans="1:19" s="16" customFormat="1" ht="42" customHeight="1" x14ac:dyDescent="0.25">
      <c r="A18" s="76">
        <v>1</v>
      </c>
      <c r="B18" s="77" t="s">
        <v>1</v>
      </c>
      <c r="C18" s="74" t="s">
        <v>65</v>
      </c>
      <c r="D18" s="74" t="s">
        <v>88</v>
      </c>
      <c r="E18" s="30" t="s">
        <v>34</v>
      </c>
      <c r="F18" s="7">
        <f>SUM(G18:Q18)</f>
        <v>3.2730999999999999</v>
      </c>
      <c r="G18" s="7">
        <v>0.67800000000000005</v>
      </c>
      <c r="H18" s="7">
        <v>0.5</v>
      </c>
      <c r="I18" s="7">
        <v>0.52400000000000002</v>
      </c>
      <c r="J18" s="7">
        <v>0.66390000000000005</v>
      </c>
      <c r="K18" s="7">
        <v>0.71640000000000004</v>
      </c>
      <c r="L18" s="7">
        <v>0.1908</v>
      </c>
      <c r="M18" s="59">
        <v>0</v>
      </c>
      <c r="N18" s="67">
        <v>0</v>
      </c>
      <c r="O18" s="67">
        <v>0</v>
      </c>
      <c r="P18" s="67">
        <f>O18*1.03215</f>
        <v>0</v>
      </c>
      <c r="Q18" s="7">
        <f>P18*1.0334</f>
        <v>0</v>
      </c>
      <c r="R18" s="75" t="s">
        <v>73</v>
      </c>
      <c r="S18" s="72" t="s">
        <v>198</v>
      </c>
    </row>
    <row r="19" spans="1:19" s="16" customFormat="1" ht="153" customHeight="1" x14ac:dyDescent="0.25">
      <c r="A19" s="76">
        <f>1+A18</f>
        <v>2</v>
      </c>
      <c r="B19" s="77" t="s">
        <v>2</v>
      </c>
      <c r="C19" s="74" t="s">
        <v>65</v>
      </c>
      <c r="D19" s="74" t="s">
        <v>88</v>
      </c>
      <c r="E19" s="30" t="s">
        <v>34</v>
      </c>
      <c r="F19" s="7">
        <f t="shared" ref="F19:F82" si="0">SUM(G19:Q19)</f>
        <v>5.2189999999999994</v>
      </c>
      <c r="G19" s="7">
        <v>1.843</v>
      </c>
      <c r="H19" s="7">
        <v>3.3759999999999999</v>
      </c>
      <c r="I19" s="7">
        <v>0</v>
      </c>
      <c r="J19" s="7">
        <v>0</v>
      </c>
      <c r="K19" s="7">
        <v>0</v>
      </c>
      <c r="L19" s="7">
        <v>0</v>
      </c>
      <c r="M19" s="59">
        <v>0</v>
      </c>
      <c r="N19" s="67">
        <v>0</v>
      </c>
      <c r="O19" s="67">
        <v>0</v>
      </c>
      <c r="P19" s="67">
        <v>0</v>
      </c>
      <c r="Q19" s="7">
        <v>0</v>
      </c>
      <c r="R19" s="75" t="s">
        <v>139</v>
      </c>
      <c r="S19" s="72" t="s">
        <v>198</v>
      </c>
    </row>
    <row r="20" spans="1:19" s="16" customFormat="1" ht="38.25" customHeight="1" x14ac:dyDescent="0.25">
      <c r="A20" s="76">
        <v>3</v>
      </c>
      <c r="B20" s="77" t="s">
        <v>3</v>
      </c>
      <c r="C20" s="74" t="s">
        <v>65</v>
      </c>
      <c r="D20" s="74" t="s">
        <v>88</v>
      </c>
      <c r="E20" s="30" t="s">
        <v>34</v>
      </c>
      <c r="F20" s="7">
        <f t="shared" si="0"/>
        <v>10.337299999999999</v>
      </c>
      <c r="G20" s="7">
        <v>0.88300000000000001</v>
      </c>
      <c r="H20" s="7">
        <v>4.625</v>
      </c>
      <c r="I20" s="7">
        <v>1.7909999999999999</v>
      </c>
      <c r="J20" s="7">
        <v>3.0383</v>
      </c>
      <c r="K20" s="7">
        <v>0</v>
      </c>
      <c r="L20" s="7">
        <v>0</v>
      </c>
      <c r="M20" s="59">
        <v>0</v>
      </c>
      <c r="N20" s="67">
        <v>0</v>
      </c>
      <c r="O20" s="67">
        <v>0</v>
      </c>
      <c r="P20" s="67">
        <v>0</v>
      </c>
      <c r="Q20" s="7">
        <f t="shared" ref="Q20:Q77" si="1">P20*1.0334</f>
        <v>0</v>
      </c>
      <c r="R20" s="75" t="s">
        <v>75</v>
      </c>
      <c r="S20" s="72" t="s">
        <v>198</v>
      </c>
    </row>
    <row r="21" spans="1:19" s="16" customFormat="1" ht="84" customHeight="1" x14ac:dyDescent="0.25">
      <c r="A21" s="76">
        <v>4</v>
      </c>
      <c r="B21" s="77" t="s">
        <v>128</v>
      </c>
      <c r="C21" s="74" t="s">
        <v>65</v>
      </c>
      <c r="D21" s="74" t="s">
        <v>88</v>
      </c>
      <c r="E21" s="30" t="s">
        <v>34</v>
      </c>
      <c r="F21" s="7">
        <f t="shared" si="0"/>
        <v>32.4619</v>
      </c>
      <c r="G21" s="7">
        <v>1.3740000000000001</v>
      </c>
      <c r="H21" s="7">
        <v>1.946</v>
      </c>
      <c r="I21" s="7">
        <v>2.0510000000000002</v>
      </c>
      <c r="J21" s="7">
        <v>2.5510000000000002</v>
      </c>
      <c r="K21" s="7">
        <v>2.3313999999999999</v>
      </c>
      <c r="L21" s="7">
        <v>1.5682</v>
      </c>
      <c r="M21" s="59">
        <v>2.3054999999999999</v>
      </c>
      <c r="N21" s="67">
        <v>3</v>
      </c>
      <c r="O21" s="67">
        <v>3</v>
      </c>
      <c r="P21" s="67">
        <v>3</v>
      </c>
      <c r="Q21" s="7">
        <v>9.3347999999999995</v>
      </c>
      <c r="R21" s="75" t="s">
        <v>129</v>
      </c>
      <c r="S21" s="72" t="s">
        <v>198</v>
      </c>
    </row>
    <row r="22" spans="1:19" s="16" customFormat="1" ht="84" customHeight="1" x14ac:dyDescent="0.25">
      <c r="A22" s="76">
        <v>5</v>
      </c>
      <c r="B22" s="77" t="s">
        <v>4</v>
      </c>
      <c r="C22" s="74" t="s">
        <v>65</v>
      </c>
      <c r="D22" s="74" t="s">
        <v>88</v>
      </c>
      <c r="E22" s="30" t="s">
        <v>34</v>
      </c>
      <c r="F22" s="7">
        <f t="shared" si="0"/>
        <v>3.0454800000000004</v>
      </c>
      <c r="G22" s="7">
        <v>0.90900000000000003</v>
      </c>
      <c r="H22" s="7">
        <v>0.19</v>
      </c>
      <c r="I22" s="7">
        <v>0.129</v>
      </c>
      <c r="J22" s="7">
        <v>0.1298</v>
      </c>
      <c r="K22" s="7">
        <v>0.26500000000000001</v>
      </c>
      <c r="L22" s="7">
        <v>0.19</v>
      </c>
      <c r="M22" s="59">
        <v>0.42599999999999999</v>
      </c>
      <c r="N22" s="67">
        <v>0.2</v>
      </c>
      <c r="O22" s="67">
        <v>0.2</v>
      </c>
      <c r="P22" s="67">
        <v>0.2</v>
      </c>
      <c r="Q22" s="7">
        <f t="shared" si="1"/>
        <v>0.20668000000000003</v>
      </c>
      <c r="R22" s="75" t="s">
        <v>140</v>
      </c>
      <c r="S22" s="72" t="s">
        <v>198</v>
      </c>
    </row>
    <row r="23" spans="1:19" s="16" customFormat="1" ht="84.75" customHeight="1" x14ac:dyDescent="0.25">
      <c r="A23" s="76">
        <f t="shared" ref="A23:A44" si="2">1+A22</f>
        <v>6</v>
      </c>
      <c r="B23" s="77" t="s">
        <v>184</v>
      </c>
      <c r="C23" s="74" t="s">
        <v>65</v>
      </c>
      <c r="D23" s="74" t="s">
        <v>88</v>
      </c>
      <c r="E23" s="75" t="s">
        <v>34</v>
      </c>
      <c r="F23" s="7">
        <f t="shared" si="0"/>
        <v>80.196912000000012</v>
      </c>
      <c r="G23" s="7">
        <v>9.7430000000000003</v>
      </c>
      <c r="H23" s="7">
        <v>8.84</v>
      </c>
      <c r="I23" s="7">
        <v>5.1719999999999997</v>
      </c>
      <c r="J23" s="7">
        <v>10.0771</v>
      </c>
      <c r="K23" s="7">
        <v>5.2511999999999999</v>
      </c>
      <c r="L23" s="7">
        <v>14.674899999999999</v>
      </c>
      <c r="M23" s="59">
        <v>7.5624000000000002</v>
      </c>
      <c r="N23" s="67">
        <v>4.68</v>
      </c>
      <c r="O23" s="67">
        <v>4.68</v>
      </c>
      <c r="P23" s="67">
        <v>4.68</v>
      </c>
      <c r="Q23" s="7">
        <f t="shared" si="1"/>
        <v>4.8363120000000004</v>
      </c>
      <c r="R23" s="75" t="s">
        <v>35</v>
      </c>
      <c r="S23" s="72" t="s">
        <v>198</v>
      </c>
    </row>
    <row r="24" spans="1:19" s="16" customFormat="1" ht="48" customHeight="1" x14ac:dyDescent="0.25">
      <c r="A24" s="76">
        <f t="shared" si="2"/>
        <v>7</v>
      </c>
      <c r="B24" s="77" t="s">
        <v>5</v>
      </c>
      <c r="C24" s="74" t="s">
        <v>65</v>
      </c>
      <c r="D24" s="74" t="s">
        <v>88</v>
      </c>
      <c r="E24" s="30" t="s">
        <v>34</v>
      </c>
      <c r="F24" s="7">
        <f t="shared" si="0"/>
        <v>5.4016399999999996</v>
      </c>
      <c r="G24" s="7">
        <v>0.44</v>
      </c>
      <c r="H24" s="7">
        <v>0.59599999999999997</v>
      </c>
      <c r="I24" s="7">
        <v>0.59199999999999997</v>
      </c>
      <c r="J24" s="7">
        <v>0.41909999999999997</v>
      </c>
      <c r="K24" s="7">
        <v>0.16789999999999999</v>
      </c>
      <c r="L24" s="7">
        <v>0.38059999999999999</v>
      </c>
      <c r="M24" s="59">
        <v>0.38600000000000001</v>
      </c>
      <c r="N24" s="67">
        <v>0.6</v>
      </c>
      <c r="O24" s="67">
        <v>0.6</v>
      </c>
      <c r="P24" s="67">
        <v>0.6</v>
      </c>
      <c r="Q24" s="7">
        <f t="shared" si="1"/>
        <v>0.62004000000000004</v>
      </c>
      <c r="R24" s="75" t="s">
        <v>36</v>
      </c>
      <c r="S24" s="72" t="s">
        <v>198</v>
      </c>
    </row>
    <row r="25" spans="1:19" s="16" customFormat="1" ht="48" customHeight="1" x14ac:dyDescent="0.25">
      <c r="A25" s="76">
        <f t="shared" si="2"/>
        <v>8</v>
      </c>
      <c r="B25" s="31" t="s">
        <v>90</v>
      </c>
      <c r="C25" s="74" t="s">
        <v>65</v>
      </c>
      <c r="D25" s="74" t="s">
        <v>88</v>
      </c>
      <c r="E25" s="30" t="s">
        <v>34</v>
      </c>
      <c r="F25" s="7">
        <f t="shared" si="0"/>
        <v>0</v>
      </c>
      <c r="G25" s="7">
        <v>0</v>
      </c>
      <c r="H25" s="7">
        <v>0</v>
      </c>
      <c r="I25" s="7">
        <v>0</v>
      </c>
      <c r="J25" s="7">
        <v>0</v>
      </c>
      <c r="K25" s="7">
        <v>0</v>
      </c>
      <c r="L25" s="7">
        <v>0</v>
      </c>
      <c r="M25" s="59">
        <v>0</v>
      </c>
      <c r="N25" s="67">
        <v>0</v>
      </c>
      <c r="O25" s="67">
        <v>0</v>
      </c>
      <c r="P25" s="67">
        <f t="shared" ref="P25:P77" si="3">O25*1.03215</f>
        <v>0</v>
      </c>
      <c r="Q25" s="7">
        <f t="shared" si="1"/>
        <v>0</v>
      </c>
      <c r="R25" s="75" t="s">
        <v>130</v>
      </c>
      <c r="S25" s="72" t="s">
        <v>224</v>
      </c>
    </row>
    <row r="26" spans="1:19" s="16" customFormat="1" ht="48" customHeight="1" x14ac:dyDescent="0.25">
      <c r="A26" s="76">
        <f t="shared" si="2"/>
        <v>9</v>
      </c>
      <c r="B26" s="31" t="s">
        <v>26</v>
      </c>
      <c r="C26" s="74" t="s">
        <v>65</v>
      </c>
      <c r="D26" s="74" t="s">
        <v>88</v>
      </c>
      <c r="E26" s="30" t="s">
        <v>34</v>
      </c>
      <c r="F26" s="7">
        <f t="shared" si="0"/>
        <v>1.9650000000000001</v>
      </c>
      <c r="G26" s="7">
        <v>1.859</v>
      </c>
      <c r="H26" s="7">
        <v>0.106</v>
      </c>
      <c r="I26" s="7">
        <v>0</v>
      </c>
      <c r="J26" s="7">
        <v>0</v>
      </c>
      <c r="K26" s="7">
        <v>0</v>
      </c>
      <c r="L26" s="7">
        <v>0</v>
      </c>
      <c r="M26" s="59">
        <v>0</v>
      </c>
      <c r="N26" s="67">
        <v>0</v>
      </c>
      <c r="O26" s="67">
        <v>0</v>
      </c>
      <c r="P26" s="67">
        <f t="shared" si="3"/>
        <v>0</v>
      </c>
      <c r="Q26" s="7">
        <f t="shared" si="1"/>
        <v>0</v>
      </c>
      <c r="R26" s="75" t="s">
        <v>89</v>
      </c>
      <c r="S26" s="72" t="s">
        <v>224</v>
      </c>
    </row>
    <row r="27" spans="1:19" s="16" customFormat="1" ht="167.25" customHeight="1" x14ac:dyDescent="0.25">
      <c r="A27" s="111">
        <v>10</v>
      </c>
      <c r="B27" s="110" t="s">
        <v>91</v>
      </c>
      <c r="C27" s="108" t="s">
        <v>65</v>
      </c>
      <c r="D27" s="108" t="s">
        <v>88</v>
      </c>
      <c r="E27" s="30" t="s">
        <v>34</v>
      </c>
      <c r="F27" s="7">
        <f t="shared" si="0"/>
        <v>13.378</v>
      </c>
      <c r="G27" s="7">
        <v>0</v>
      </c>
      <c r="H27" s="7">
        <v>0</v>
      </c>
      <c r="I27" s="7">
        <v>9.69</v>
      </c>
      <c r="J27" s="7">
        <v>0</v>
      </c>
      <c r="K27" s="7">
        <v>0</v>
      </c>
      <c r="L27" s="7">
        <v>3.6880000000000002</v>
      </c>
      <c r="M27" s="59">
        <v>0</v>
      </c>
      <c r="N27" s="67">
        <v>0</v>
      </c>
      <c r="O27" s="67">
        <v>0</v>
      </c>
      <c r="P27" s="67">
        <v>0</v>
      </c>
      <c r="Q27" s="7">
        <v>0</v>
      </c>
      <c r="R27" s="109" t="s">
        <v>186</v>
      </c>
      <c r="S27" s="72" t="s">
        <v>198</v>
      </c>
    </row>
    <row r="28" spans="1:19" s="16" customFormat="1" ht="157.5" customHeight="1" x14ac:dyDescent="0.25">
      <c r="A28" s="111"/>
      <c r="B28" s="110"/>
      <c r="C28" s="108"/>
      <c r="D28" s="108"/>
      <c r="E28" s="30" t="s">
        <v>40</v>
      </c>
      <c r="F28" s="7">
        <f t="shared" si="0"/>
        <v>121.189376</v>
      </c>
      <c r="G28" s="7">
        <v>0</v>
      </c>
      <c r="H28" s="7">
        <v>0</v>
      </c>
      <c r="I28" s="7">
        <v>0</v>
      </c>
      <c r="J28" s="7">
        <v>0</v>
      </c>
      <c r="K28" s="7">
        <v>0</v>
      </c>
      <c r="L28" s="7">
        <v>34.037799999999997</v>
      </c>
      <c r="M28" s="59">
        <v>4.5083000000000002</v>
      </c>
      <c r="N28" s="67">
        <v>21.692299999999999</v>
      </c>
      <c r="O28" s="67">
        <v>21.0334</v>
      </c>
      <c r="P28" s="67">
        <v>20.374400000000001</v>
      </c>
      <c r="Q28" s="7">
        <v>19.543175999999999</v>
      </c>
      <c r="R28" s="109"/>
      <c r="S28" s="72" t="s">
        <v>198</v>
      </c>
    </row>
    <row r="29" spans="1:19" s="16" customFormat="1" ht="50.25" customHeight="1" x14ac:dyDescent="0.25">
      <c r="A29" s="76">
        <f>1+A27</f>
        <v>11</v>
      </c>
      <c r="B29" s="77" t="s">
        <v>163</v>
      </c>
      <c r="C29" s="74" t="s">
        <v>65</v>
      </c>
      <c r="D29" s="74" t="s">
        <v>88</v>
      </c>
      <c r="E29" s="30" t="s">
        <v>34</v>
      </c>
      <c r="F29" s="7">
        <f t="shared" si="0"/>
        <v>31.661399999999997</v>
      </c>
      <c r="G29" s="7">
        <v>2.835</v>
      </c>
      <c r="H29" s="7">
        <v>5.2969999999999997</v>
      </c>
      <c r="I29" s="7">
        <v>5.5380000000000003</v>
      </c>
      <c r="J29" s="7">
        <v>5.343</v>
      </c>
      <c r="K29" s="7">
        <v>5.9744000000000002</v>
      </c>
      <c r="L29" s="7">
        <v>6.6740000000000004</v>
      </c>
      <c r="M29" s="59">
        <v>0</v>
      </c>
      <c r="N29" s="67">
        <v>0</v>
      </c>
      <c r="O29" s="67">
        <v>0</v>
      </c>
      <c r="P29" s="67">
        <v>0</v>
      </c>
      <c r="Q29" s="7">
        <f t="shared" si="1"/>
        <v>0</v>
      </c>
      <c r="R29" s="75" t="s">
        <v>72</v>
      </c>
      <c r="S29" s="72" t="s">
        <v>198</v>
      </c>
    </row>
    <row r="30" spans="1:19" s="16" customFormat="1" ht="47.25" x14ac:dyDescent="0.25">
      <c r="A30" s="76">
        <f t="shared" si="2"/>
        <v>12</v>
      </c>
      <c r="B30" s="31" t="s">
        <v>160</v>
      </c>
      <c r="C30" s="74" t="s">
        <v>65</v>
      </c>
      <c r="D30" s="74" t="s">
        <v>88</v>
      </c>
      <c r="E30" s="30" t="s">
        <v>34</v>
      </c>
      <c r="F30" s="7">
        <f t="shared" si="0"/>
        <v>417.41177999999996</v>
      </c>
      <c r="G30" s="7">
        <v>37.069000000000003</v>
      </c>
      <c r="H30" s="7">
        <v>45</v>
      </c>
      <c r="I30" s="7">
        <v>56.9</v>
      </c>
      <c r="J30" s="7">
        <v>40.894199999999998</v>
      </c>
      <c r="K30" s="7">
        <v>29.972899999999999</v>
      </c>
      <c r="L30" s="7">
        <v>32</v>
      </c>
      <c r="M30" s="59">
        <v>33.6</v>
      </c>
      <c r="N30" s="67">
        <v>35.200000000000003</v>
      </c>
      <c r="O30" s="67">
        <v>35.200000000000003</v>
      </c>
      <c r="P30" s="67">
        <v>35.200000000000003</v>
      </c>
      <c r="Q30" s="7">
        <f t="shared" si="1"/>
        <v>36.37568000000001</v>
      </c>
      <c r="R30" s="75" t="s">
        <v>131</v>
      </c>
      <c r="S30" s="72" t="s">
        <v>199</v>
      </c>
    </row>
    <row r="31" spans="1:19" s="16" customFormat="1" ht="129.75" customHeight="1" x14ac:dyDescent="0.25">
      <c r="A31" s="76">
        <f t="shared" si="2"/>
        <v>13</v>
      </c>
      <c r="B31" s="77" t="s">
        <v>137</v>
      </c>
      <c r="C31" s="74" t="s">
        <v>65</v>
      </c>
      <c r="D31" s="74" t="s">
        <v>92</v>
      </c>
      <c r="E31" s="30" t="s">
        <v>34</v>
      </c>
      <c r="F31" s="7">
        <f t="shared" si="0"/>
        <v>269.22640000000001</v>
      </c>
      <c r="G31" s="7">
        <v>0</v>
      </c>
      <c r="H31" s="7">
        <v>0</v>
      </c>
      <c r="I31" s="7">
        <v>0</v>
      </c>
      <c r="J31" s="7">
        <v>10.6508</v>
      </c>
      <c r="K31" s="7">
        <v>31.616299999999999</v>
      </c>
      <c r="L31" s="7">
        <v>37.131599999999999</v>
      </c>
      <c r="M31" s="59">
        <v>36.558500000000002</v>
      </c>
      <c r="N31" s="67">
        <v>38</v>
      </c>
      <c r="O31" s="67">
        <v>38</v>
      </c>
      <c r="P31" s="67">
        <v>38</v>
      </c>
      <c r="Q31" s="7">
        <f t="shared" si="1"/>
        <v>39.269200000000005</v>
      </c>
      <c r="R31" s="75" t="s">
        <v>125</v>
      </c>
      <c r="S31" s="72" t="s">
        <v>199</v>
      </c>
    </row>
    <row r="32" spans="1:19" s="16" customFormat="1" ht="38.25" customHeight="1" x14ac:dyDescent="0.25">
      <c r="A32" s="111">
        <f t="shared" si="2"/>
        <v>14</v>
      </c>
      <c r="B32" s="110" t="s">
        <v>66</v>
      </c>
      <c r="C32" s="108" t="s">
        <v>65</v>
      </c>
      <c r="D32" s="108" t="s">
        <v>88</v>
      </c>
      <c r="E32" s="30" t="s">
        <v>34</v>
      </c>
      <c r="F32" s="7">
        <f t="shared" si="0"/>
        <v>86.203460000000007</v>
      </c>
      <c r="G32" s="7">
        <v>10.855</v>
      </c>
      <c r="H32" s="7">
        <v>13.932</v>
      </c>
      <c r="I32" s="7">
        <v>15</v>
      </c>
      <c r="J32" s="7">
        <v>14.9726</v>
      </c>
      <c r="K32" s="7">
        <v>17.4999</v>
      </c>
      <c r="L32" s="7">
        <v>0.59699999999999998</v>
      </c>
      <c r="M32" s="59">
        <v>0</v>
      </c>
      <c r="N32" s="67">
        <v>0</v>
      </c>
      <c r="O32" s="67">
        <v>4.4000000000000004</v>
      </c>
      <c r="P32" s="67">
        <v>4.4000000000000004</v>
      </c>
      <c r="Q32" s="7">
        <f t="shared" si="1"/>
        <v>4.5469600000000012</v>
      </c>
      <c r="R32" s="109" t="s">
        <v>37</v>
      </c>
      <c r="S32" s="121" t="s">
        <v>199</v>
      </c>
    </row>
    <row r="33" spans="1:19" s="16" customFormat="1" ht="31.5" x14ac:dyDescent="0.25">
      <c r="A33" s="111"/>
      <c r="B33" s="110"/>
      <c r="C33" s="108"/>
      <c r="D33" s="108"/>
      <c r="E33" s="30" t="s">
        <v>40</v>
      </c>
      <c r="F33" s="7">
        <f t="shared" si="0"/>
        <v>0</v>
      </c>
      <c r="G33" s="7">
        <v>0</v>
      </c>
      <c r="H33" s="7">
        <v>0</v>
      </c>
      <c r="I33" s="7">
        <v>0</v>
      </c>
      <c r="J33" s="7">
        <v>0</v>
      </c>
      <c r="K33" s="7">
        <v>0</v>
      </c>
      <c r="L33" s="7">
        <v>0</v>
      </c>
      <c r="M33" s="59">
        <v>0</v>
      </c>
      <c r="N33" s="67">
        <v>0</v>
      </c>
      <c r="O33" s="67">
        <v>0</v>
      </c>
      <c r="P33" s="67">
        <v>0</v>
      </c>
      <c r="Q33" s="7">
        <f t="shared" si="1"/>
        <v>0</v>
      </c>
      <c r="R33" s="109"/>
      <c r="S33" s="122"/>
    </row>
    <row r="34" spans="1:19" s="16" customFormat="1" ht="31.5" x14ac:dyDescent="0.25">
      <c r="A34" s="76">
        <f>1+A32</f>
        <v>15</v>
      </c>
      <c r="B34" s="31" t="s">
        <v>6</v>
      </c>
      <c r="C34" s="74" t="s">
        <v>65</v>
      </c>
      <c r="D34" s="74" t="s">
        <v>88</v>
      </c>
      <c r="E34" s="30" t="s">
        <v>34</v>
      </c>
      <c r="F34" s="7">
        <f t="shared" si="0"/>
        <v>2.2519999999999998</v>
      </c>
      <c r="G34" s="7">
        <v>0</v>
      </c>
      <c r="H34" s="7">
        <v>1.4379999999999999</v>
      </c>
      <c r="I34" s="7">
        <v>0.81399999999999995</v>
      </c>
      <c r="J34" s="7">
        <v>0</v>
      </c>
      <c r="K34" s="7">
        <v>0</v>
      </c>
      <c r="L34" s="7">
        <v>0</v>
      </c>
      <c r="M34" s="59">
        <v>0</v>
      </c>
      <c r="N34" s="67">
        <v>0</v>
      </c>
      <c r="O34" s="67">
        <v>0</v>
      </c>
      <c r="P34" s="67">
        <f t="shared" si="3"/>
        <v>0</v>
      </c>
      <c r="Q34" s="7">
        <f t="shared" si="1"/>
        <v>0</v>
      </c>
      <c r="R34" s="75" t="s">
        <v>93</v>
      </c>
      <c r="S34" s="72" t="s">
        <v>198</v>
      </c>
    </row>
    <row r="35" spans="1:19" s="16" customFormat="1" ht="197.25" customHeight="1" x14ac:dyDescent="0.25">
      <c r="A35" s="76">
        <v>16</v>
      </c>
      <c r="B35" s="77" t="s">
        <v>7</v>
      </c>
      <c r="C35" s="74" t="s">
        <v>65</v>
      </c>
      <c r="D35" s="74" t="s">
        <v>88</v>
      </c>
      <c r="E35" s="30" t="s">
        <v>34</v>
      </c>
      <c r="F35" s="7">
        <f t="shared" si="0"/>
        <v>992.97190000000001</v>
      </c>
      <c r="G35" s="7">
        <v>8.49</v>
      </c>
      <c r="H35" s="7">
        <v>0</v>
      </c>
      <c r="I35" s="7">
        <v>72.085999999999999</v>
      </c>
      <c r="J35" s="7">
        <v>70.558400000000006</v>
      </c>
      <c r="K35" s="7">
        <v>67.793000000000006</v>
      </c>
      <c r="L35" s="7">
        <v>86.365899999999996</v>
      </c>
      <c r="M35" s="59">
        <v>108.8857</v>
      </c>
      <c r="N35" s="67">
        <v>143.5</v>
      </c>
      <c r="O35" s="67">
        <v>143.5</v>
      </c>
      <c r="P35" s="67">
        <v>143.5</v>
      </c>
      <c r="Q35" s="7">
        <f t="shared" si="1"/>
        <v>148.2929</v>
      </c>
      <c r="R35" s="75" t="s">
        <v>164</v>
      </c>
      <c r="S35" s="72" t="s">
        <v>198</v>
      </c>
    </row>
    <row r="36" spans="1:19" s="16" customFormat="1" ht="78.75" x14ac:dyDescent="0.25">
      <c r="A36" s="76">
        <v>17</v>
      </c>
      <c r="B36" s="77" t="s">
        <v>8</v>
      </c>
      <c r="C36" s="74" t="s">
        <v>65</v>
      </c>
      <c r="D36" s="74" t="s">
        <v>88</v>
      </c>
      <c r="E36" s="30" t="s">
        <v>34</v>
      </c>
      <c r="F36" s="7">
        <f t="shared" si="0"/>
        <v>52.108639999999994</v>
      </c>
      <c r="G36" s="7">
        <v>5.5380000000000003</v>
      </c>
      <c r="H36" s="7">
        <v>5.33</v>
      </c>
      <c r="I36" s="7">
        <v>5.3250000000000002</v>
      </c>
      <c r="J36" s="7">
        <v>5.7</v>
      </c>
      <c r="K36" s="7">
        <v>5.641</v>
      </c>
      <c r="L36" s="7">
        <v>6.8</v>
      </c>
      <c r="M36" s="59">
        <v>3.2544</v>
      </c>
      <c r="N36" s="67">
        <v>3.6</v>
      </c>
      <c r="O36" s="67">
        <v>3.6</v>
      </c>
      <c r="P36" s="67">
        <v>3.6</v>
      </c>
      <c r="Q36" s="7">
        <f t="shared" si="1"/>
        <v>3.7202400000000004</v>
      </c>
      <c r="R36" s="75" t="s">
        <v>76</v>
      </c>
      <c r="S36" s="72" t="s">
        <v>198</v>
      </c>
    </row>
    <row r="37" spans="1:19" s="16" customFormat="1" ht="51" customHeight="1" x14ac:dyDescent="0.25">
      <c r="A37" s="76">
        <f t="shared" si="2"/>
        <v>18</v>
      </c>
      <c r="B37" s="77" t="s">
        <v>9</v>
      </c>
      <c r="C37" s="74" t="s">
        <v>65</v>
      </c>
      <c r="D37" s="74" t="s">
        <v>88</v>
      </c>
      <c r="E37" s="30" t="s">
        <v>34</v>
      </c>
      <c r="F37" s="7">
        <f t="shared" si="0"/>
        <v>53.652500000000003</v>
      </c>
      <c r="G37" s="7">
        <v>2.9950000000000001</v>
      </c>
      <c r="H37" s="7">
        <v>1.76</v>
      </c>
      <c r="I37" s="7">
        <v>3.391</v>
      </c>
      <c r="J37" s="7">
        <v>2.774</v>
      </c>
      <c r="K37" s="7">
        <v>2.7</v>
      </c>
      <c r="L37" s="7">
        <v>3.9550000000000001</v>
      </c>
      <c r="M37" s="59">
        <v>7.5603999999999996</v>
      </c>
      <c r="N37" s="67">
        <v>8.8000000000000007</v>
      </c>
      <c r="O37" s="67">
        <v>6.5</v>
      </c>
      <c r="P37" s="67">
        <v>6.5</v>
      </c>
      <c r="Q37" s="7">
        <f t="shared" si="1"/>
        <v>6.7171000000000003</v>
      </c>
      <c r="R37" s="75" t="s">
        <v>77</v>
      </c>
      <c r="S37" s="72" t="s">
        <v>198</v>
      </c>
    </row>
    <row r="38" spans="1:19" s="16" customFormat="1" ht="47.25" x14ac:dyDescent="0.25">
      <c r="A38" s="76">
        <f t="shared" si="2"/>
        <v>19</v>
      </c>
      <c r="B38" s="77" t="s">
        <v>10</v>
      </c>
      <c r="C38" s="74" t="s">
        <v>65</v>
      </c>
      <c r="D38" s="74" t="s">
        <v>88</v>
      </c>
      <c r="E38" s="30" t="s">
        <v>34</v>
      </c>
      <c r="F38" s="7">
        <f t="shared" si="0"/>
        <v>7.3134999999999994</v>
      </c>
      <c r="G38" s="7">
        <v>1.085</v>
      </c>
      <c r="H38" s="7">
        <v>0</v>
      </c>
      <c r="I38" s="7">
        <v>2.5459999999999998</v>
      </c>
      <c r="J38" s="7">
        <v>2.1568999999999998</v>
      </c>
      <c r="K38" s="7">
        <v>1.5256000000000001</v>
      </c>
      <c r="L38" s="7">
        <v>0</v>
      </c>
      <c r="M38" s="59">
        <v>0</v>
      </c>
      <c r="N38" s="67">
        <v>0</v>
      </c>
      <c r="O38" s="67">
        <v>0</v>
      </c>
      <c r="P38" s="67">
        <f t="shared" si="3"/>
        <v>0</v>
      </c>
      <c r="Q38" s="7">
        <f t="shared" si="1"/>
        <v>0</v>
      </c>
      <c r="R38" s="75" t="s">
        <v>165</v>
      </c>
      <c r="S38" s="72" t="s">
        <v>198</v>
      </c>
    </row>
    <row r="39" spans="1:19" s="16" customFormat="1" ht="87" customHeight="1" x14ac:dyDescent="0.25">
      <c r="A39" s="76">
        <v>20</v>
      </c>
      <c r="B39" s="77" t="s">
        <v>78</v>
      </c>
      <c r="C39" s="74" t="s">
        <v>65</v>
      </c>
      <c r="D39" s="74" t="s">
        <v>88</v>
      </c>
      <c r="E39" s="30" t="s">
        <v>34</v>
      </c>
      <c r="F39" s="7">
        <f t="shared" si="0"/>
        <v>19.11168</v>
      </c>
      <c r="G39" s="7">
        <v>0.41699999999999998</v>
      </c>
      <c r="H39" s="7">
        <v>0.40400000000000003</v>
      </c>
      <c r="I39" s="7">
        <v>0.48299999999999998</v>
      </c>
      <c r="J39" s="7">
        <v>1.105</v>
      </c>
      <c r="K39" s="7">
        <v>2.1457999999999999</v>
      </c>
      <c r="L39" s="7">
        <v>1.7887</v>
      </c>
      <c r="M39" s="59">
        <v>1.8779999999999999</v>
      </c>
      <c r="N39" s="67">
        <v>2.7</v>
      </c>
      <c r="O39" s="67">
        <v>2.7</v>
      </c>
      <c r="P39" s="67">
        <v>2.7</v>
      </c>
      <c r="Q39" s="7">
        <f t="shared" si="1"/>
        <v>2.7901800000000003</v>
      </c>
      <c r="R39" s="75" t="s">
        <v>79</v>
      </c>
      <c r="S39" s="72" t="s">
        <v>198</v>
      </c>
    </row>
    <row r="40" spans="1:19" s="16" customFormat="1" ht="51" customHeight="1" x14ac:dyDescent="0.25">
      <c r="A40" s="76">
        <f t="shared" si="2"/>
        <v>21</v>
      </c>
      <c r="B40" s="31" t="s">
        <v>11</v>
      </c>
      <c r="C40" s="74" t="s">
        <v>65</v>
      </c>
      <c r="D40" s="74" t="s">
        <v>88</v>
      </c>
      <c r="E40" s="30" t="s">
        <v>34</v>
      </c>
      <c r="F40" s="7">
        <f t="shared" si="0"/>
        <v>11.488339999999999</v>
      </c>
      <c r="G40" s="7">
        <v>0.628</v>
      </c>
      <c r="H40" s="7">
        <v>0.53400000000000003</v>
      </c>
      <c r="I40" s="7">
        <v>0.59</v>
      </c>
      <c r="J40" s="7">
        <v>0.49</v>
      </c>
      <c r="K40" s="7">
        <v>0.79290000000000005</v>
      </c>
      <c r="L40" s="7">
        <v>1</v>
      </c>
      <c r="M40" s="59">
        <v>1</v>
      </c>
      <c r="N40" s="67">
        <v>1.6</v>
      </c>
      <c r="O40" s="67">
        <v>1.6</v>
      </c>
      <c r="P40" s="67">
        <v>1.6</v>
      </c>
      <c r="Q40" s="7">
        <f t="shared" si="1"/>
        <v>1.6534400000000002</v>
      </c>
      <c r="R40" s="75" t="s">
        <v>132</v>
      </c>
      <c r="S40" s="72" t="s">
        <v>198</v>
      </c>
    </row>
    <row r="41" spans="1:19" s="16" customFormat="1" ht="88.5" customHeight="1" x14ac:dyDescent="0.25">
      <c r="A41" s="76">
        <f t="shared" si="2"/>
        <v>22</v>
      </c>
      <c r="B41" s="31" t="s">
        <v>183</v>
      </c>
      <c r="C41" s="74" t="s">
        <v>65</v>
      </c>
      <c r="D41" s="74" t="s">
        <v>88</v>
      </c>
      <c r="E41" s="30" t="s">
        <v>34</v>
      </c>
      <c r="F41" s="7">
        <f t="shared" si="0"/>
        <v>31.583200000000001</v>
      </c>
      <c r="G41" s="7">
        <v>6.1840000000000002</v>
      </c>
      <c r="H41" s="7">
        <v>0</v>
      </c>
      <c r="I41" s="7">
        <v>3.1469999999999998</v>
      </c>
      <c r="J41" s="7">
        <v>0.50349999999999995</v>
      </c>
      <c r="K41" s="7">
        <v>2.4</v>
      </c>
      <c r="L41" s="7">
        <v>2.4895999999999998</v>
      </c>
      <c r="M41" s="59">
        <v>4.7588999999999997</v>
      </c>
      <c r="N41" s="67">
        <v>3</v>
      </c>
      <c r="O41" s="67">
        <v>3</v>
      </c>
      <c r="P41" s="67">
        <v>3</v>
      </c>
      <c r="Q41" s="7">
        <f t="shared" si="1"/>
        <v>3.1002000000000001</v>
      </c>
      <c r="R41" s="75" t="s">
        <v>185</v>
      </c>
      <c r="S41" s="72" t="s">
        <v>198</v>
      </c>
    </row>
    <row r="42" spans="1:19" s="16" customFormat="1" ht="31.5" x14ac:dyDescent="0.25">
      <c r="A42" s="76">
        <v>23</v>
      </c>
      <c r="B42" s="31" t="s">
        <v>12</v>
      </c>
      <c r="C42" s="74" t="s">
        <v>65</v>
      </c>
      <c r="D42" s="74" t="s">
        <v>88</v>
      </c>
      <c r="E42" s="30" t="s">
        <v>34</v>
      </c>
      <c r="F42" s="7">
        <f t="shared" si="0"/>
        <v>52.485000000000007</v>
      </c>
      <c r="G42" s="7">
        <v>2.5350000000000001</v>
      </c>
      <c r="H42" s="7">
        <v>1.9350000000000001</v>
      </c>
      <c r="I42" s="7">
        <v>3.3519999999999999</v>
      </c>
      <c r="J42" s="7">
        <v>3.8290000000000002</v>
      </c>
      <c r="K42" s="7">
        <v>0.5</v>
      </c>
      <c r="L42" s="7">
        <v>0</v>
      </c>
      <c r="M42" s="59">
        <v>0</v>
      </c>
      <c r="N42" s="67">
        <v>10</v>
      </c>
      <c r="O42" s="67">
        <v>10</v>
      </c>
      <c r="P42" s="67">
        <v>10</v>
      </c>
      <c r="Q42" s="7">
        <f t="shared" si="1"/>
        <v>10.334000000000001</v>
      </c>
      <c r="R42" s="75" t="s">
        <v>94</v>
      </c>
      <c r="S42" s="72" t="s">
        <v>198</v>
      </c>
    </row>
    <row r="43" spans="1:19" s="16" customFormat="1" ht="47.25" x14ac:dyDescent="0.25">
      <c r="A43" s="76">
        <f t="shared" si="2"/>
        <v>24</v>
      </c>
      <c r="B43" s="77" t="s">
        <v>95</v>
      </c>
      <c r="C43" s="74" t="s">
        <v>65</v>
      </c>
      <c r="D43" s="74" t="s">
        <v>88</v>
      </c>
      <c r="E43" s="30" t="s">
        <v>40</v>
      </c>
      <c r="F43" s="7">
        <f t="shared" si="0"/>
        <v>52.562995620000002</v>
      </c>
      <c r="G43" s="7">
        <v>3.2639999999999998</v>
      </c>
      <c r="H43" s="7">
        <v>2.8690000000000002</v>
      </c>
      <c r="I43" s="7">
        <v>2.8039999999999998</v>
      </c>
      <c r="J43" s="7">
        <v>3.1179999999999999</v>
      </c>
      <c r="K43" s="7">
        <v>5.7831999999999999</v>
      </c>
      <c r="L43" s="7">
        <v>5.7834000000000003</v>
      </c>
      <c r="M43" s="59">
        <v>5.6109999999999998</v>
      </c>
      <c r="N43" s="67">
        <v>5.7843</v>
      </c>
      <c r="O43" s="67">
        <v>5.7843</v>
      </c>
      <c r="P43" s="67">
        <v>5.7843</v>
      </c>
      <c r="Q43" s="7">
        <f t="shared" si="1"/>
        <v>5.9774956200000009</v>
      </c>
      <c r="R43" s="75" t="s">
        <v>97</v>
      </c>
      <c r="S43" s="72" t="s">
        <v>198</v>
      </c>
    </row>
    <row r="44" spans="1:19" s="16" customFormat="1" ht="47.25" x14ac:dyDescent="0.25">
      <c r="A44" s="76">
        <f t="shared" si="2"/>
        <v>25</v>
      </c>
      <c r="B44" s="77" t="s">
        <v>96</v>
      </c>
      <c r="C44" s="74" t="s">
        <v>65</v>
      </c>
      <c r="D44" s="74" t="s">
        <v>88</v>
      </c>
      <c r="E44" s="30" t="s">
        <v>40</v>
      </c>
      <c r="F44" s="7">
        <f t="shared" si="0"/>
        <v>1.0723256400000001</v>
      </c>
      <c r="G44" s="7">
        <v>0.08</v>
      </c>
      <c r="H44" s="7">
        <v>0.13700000000000001</v>
      </c>
      <c r="I44" s="7">
        <v>0.1434</v>
      </c>
      <c r="J44" s="7">
        <v>0.12709999999999999</v>
      </c>
      <c r="K44" s="7">
        <v>8.4000000000000005E-2</v>
      </c>
      <c r="L44" s="7">
        <v>8.4599999999999995E-2</v>
      </c>
      <c r="M44" s="59">
        <v>7.4999999999999997E-2</v>
      </c>
      <c r="N44" s="67">
        <v>8.4599999999999995E-2</v>
      </c>
      <c r="O44" s="67">
        <v>8.4599999999999995E-2</v>
      </c>
      <c r="P44" s="67">
        <v>8.4599999999999995E-2</v>
      </c>
      <c r="Q44" s="7">
        <f t="shared" si="1"/>
        <v>8.7425639999999999E-2</v>
      </c>
      <c r="R44" s="75" t="s">
        <v>38</v>
      </c>
      <c r="S44" s="72" t="s">
        <v>198</v>
      </c>
    </row>
    <row r="45" spans="1:19" s="18" customFormat="1" ht="87" customHeight="1" x14ac:dyDescent="0.25">
      <c r="A45" s="111">
        <v>26</v>
      </c>
      <c r="B45" s="112" t="s">
        <v>214</v>
      </c>
      <c r="C45" s="108" t="s">
        <v>65</v>
      </c>
      <c r="D45" s="108" t="s">
        <v>88</v>
      </c>
      <c r="E45" s="30" t="s">
        <v>34</v>
      </c>
      <c r="F45" s="7">
        <f t="shared" si="0"/>
        <v>1.1116999999999999</v>
      </c>
      <c r="G45" s="7">
        <v>0</v>
      </c>
      <c r="H45" s="7">
        <v>0</v>
      </c>
      <c r="I45" s="7">
        <v>0.32600000000000001</v>
      </c>
      <c r="J45" s="7">
        <v>4.6600000000000003E-2</v>
      </c>
      <c r="K45" s="7">
        <v>0.30669999999999997</v>
      </c>
      <c r="L45" s="7">
        <v>0</v>
      </c>
      <c r="M45" s="59">
        <v>0.43240000000000001</v>
      </c>
      <c r="N45" s="67">
        <v>0</v>
      </c>
      <c r="O45" s="67">
        <v>0</v>
      </c>
      <c r="P45" s="67">
        <f>O45*1.03215</f>
        <v>0</v>
      </c>
      <c r="Q45" s="7">
        <f>P45*1.0334</f>
        <v>0</v>
      </c>
      <c r="R45" s="109" t="s">
        <v>213</v>
      </c>
      <c r="S45" s="72" t="s">
        <v>198</v>
      </c>
    </row>
    <row r="46" spans="1:19" s="18" customFormat="1" ht="224.25" customHeight="1" x14ac:dyDescent="0.25">
      <c r="A46" s="111"/>
      <c r="B46" s="112"/>
      <c r="C46" s="108"/>
      <c r="D46" s="108"/>
      <c r="E46" s="30" t="s">
        <v>40</v>
      </c>
      <c r="F46" s="7">
        <f t="shared" si="0"/>
        <v>16.041899999999998</v>
      </c>
      <c r="G46" s="7">
        <v>0.63800000000000001</v>
      </c>
      <c r="H46" s="7">
        <v>0</v>
      </c>
      <c r="I46" s="7">
        <v>3.1</v>
      </c>
      <c r="J46" s="7">
        <v>0.67110000000000003</v>
      </c>
      <c r="K46" s="7">
        <v>5.0648</v>
      </c>
      <c r="L46" s="7">
        <v>0</v>
      </c>
      <c r="M46" s="59">
        <v>6.5679999999999996</v>
      </c>
      <c r="N46" s="67">
        <v>0</v>
      </c>
      <c r="O46" s="67">
        <v>0</v>
      </c>
      <c r="P46" s="67">
        <f>O46*1.03215</f>
        <v>0</v>
      </c>
      <c r="Q46" s="7">
        <f>P46*1.0334</f>
        <v>0</v>
      </c>
      <c r="R46" s="109"/>
      <c r="S46" s="72" t="s">
        <v>198</v>
      </c>
    </row>
    <row r="47" spans="1:19" s="18" customFormat="1" ht="36.75" customHeight="1" x14ac:dyDescent="0.25">
      <c r="A47" s="111">
        <f>A45+1</f>
        <v>27</v>
      </c>
      <c r="B47" s="112" t="s">
        <v>142</v>
      </c>
      <c r="C47" s="108" t="s">
        <v>65</v>
      </c>
      <c r="D47" s="108" t="s">
        <v>88</v>
      </c>
      <c r="E47" s="30" t="s">
        <v>34</v>
      </c>
      <c r="F47" s="7">
        <f t="shared" si="0"/>
        <v>0.2392</v>
      </c>
      <c r="G47" s="7">
        <v>0</v>
      </c>
      <c r="H47" s="7">
        <v>0</v>
      </c>
      <c r="I47" s="7">
        <v>0</v>
      </c>
      <c r="J47" s="7">
        <v>0</v>
      </c>
      <c r="K47" s="7">
        <v>0.2392</v>
      </c>
      <c r="L47" s="7">
        <v>0</v>
      </c>
      <c r="M47" s="59">
        <v>0</v>
      </c>
      <c r="N47" s="67">
        <v>0</v>
      </c>
      <c r="O47" s="67">
        <v>0</v>
      </c>
      <c r="P47" s="67">
        <f t="shared" si="3"/>
        <v>0</v>
      </c>
      <c r="Q47" s="7">
        <f t="shared" si="1"/>
        <v>0</v>
      </c>
      <c r="R47" s="109" t="s">
        <v>141</v>
      </c>
      <c r="S47" s="72" t="s">
        <v>198</v>
      </c>
    </row>
    <row r="48" spans="1:19" s="18" customFormat="1" ht="36.75" customHeight="1" x14ac:dyDescent="0.25">
      <c r="A48" s="111"/>
      <c r="B48" s="112"/>
      <c r="C48" s="108"/>
      <c r="D48" s="108"/>
      <c r="E48" s="30" t="s">
        <v>40</v>
      </c>
      <c r="F48" s="7">
        <f t="shared" si="0"/>
        <v>4.5446</v>
      </c>
      <c r="G48" s="7">
        <v>0</v>
      </c>
      <c r="H48" s="7">
        <v>0</v>
      </c>
      <c r="I48" s="7">
        <v>0</v>
      </c>
      <c r="J48" s="7">
        <v>0</v>
      </c>
      <c r="K48" s="7">
        <v>4.5446</v>
      </c>
      <c r="L48" s="7">
        <v>0</v>
      </c>
      <c r="M48" s="59">
        <v>0</v>
      </c>
      <c r="N48" s="67">
        <v>0</v>
      </c>
      <c r="O48" s="67">
        <v>0</v>
      </c>
      <c r="P48" s="67">
        <f t="shared" si="3"/>
        <v>0</v>
      </c>
      <c r="Q48" s="7">
        <f t="shared" si="1"/>
        <v>0</v>
      </c>
      <c r="R48" s="109"/>
      <c r="S48" s="72" t="s">
        <v>198</v>
      </c>
    </row>
    <row r="49" spans="1:19" s="18" customFormat="1" ht="157.5" customHeight="1" x14ac:dyDescent="0.25">
      <c r="A49" s="32">
        <f t="shared" ref="A49" si="4">A47+1</f>
        <v>28</v>
      </c>
      <c r="B49" s="77" t="s">
        <v>39</v>
      </c>
      <c r="C49" s="74" t="s">
        <v>65</v>
      </c>
      <c r="D49" s="74" t="s">
        <v>88</v>
      </c>
      <c r="E49" s="30" t="s">
        <v>40</v>
      </c>
      <c r="F49" s="7">
        <f t="shared" si="0"/>
        <v>3.3</v>
      </c>
      <c r="G49" s="7">
        <v>0.2</v>
      </c>
      <c r="H49" s="7">
        <v>0</v>
      </c>
      <c r="I49" s="7">
        <v>1.6</v>
      </c>
      <c r="J49" s="7">
        <v>0.7</v>
      </c>
      <c r="K49" s="7">
        <v>0.1</v>
      </c>
      <c r="L49" s="7">
        <v>0.7</v>
      </c>
      <c r="M49" s="59">
        <v>0</v>
      </c>
      <c r="N49" s="67">
        <v>0</v>
      </c>
      <c r="O49" s="67">
        <v>0</v>
      </c>
      <c r="P49" s="67">
        <f t="shared" si="3"/>
        <v>0</v>
      </c>
      <c r="Q49" s="7">
        <f t="shared" si="1"/>
        <v>0</v>
      </c>
      <c r="R49" s="75" t="s">
        <v>169</v>
      </c>
      <c r="S49" s="72" t="s">
        <v>198</v>
      </c>
    </row>
    <row r="50" spans="1:19" s="16" customFormat="1" ht="133.5" customHeight="1" x14ac:dyDescent="0.25">
      <c r="A50" s="32">
        <v>29</v>
      </c>
      <c r="B50" s="77" t="s">
        <v>168</v>
      </c>
      <c r="C50" s="74" t="s">
        <v>65</v>
      </c>
      <c r="D50" s="74" t="s">
        <v>88</v>
      </c>
      <c r="E50" s="30" t="s">
        <v>40</v>
      </c>
      <c r="F50" s="7">
        <f t="shared" si="0"/>
        <v>3.6</v>
      </c>
      <c r="G50" s="7">
        <v>0.2</v>
      </c>
      <c r="H50" s="7">
        <v>0</v>
      </c>
      <c r="I50" s="7">
        <v>1.6</v>
      </c>
      <c r="J50" s="7">
        <v>0.7</v>
      </c>
      <c r="K50" s="7">
        <v>0.1</v>
      </c>
      <c r="L50" s="7">
        <v>1</v>
      </c>
      <c r="M50" s="59">
        <v>0</v>
      </c>
      <c r="N50" s="67">
        <v>0</v>
      </c>
      <c r="O50" s="67">
        <v>0</v>
      </c>
      <c r="P50" s="67">
        <f t="shared" si="3"/>
        <v>0</v>
      </c>
      <c r="Q50" s="7">
        <f t="shared" si="1"/>
        <v>0</v>
      </c>
      <c r="R50" s="75" t="s">
        <v>170</v>
      </c>
      <c r="S50" s="72" t="s">
        <v>198</v>
      </c>
    </row>
    <row r="51" spans="1:19" s="18" customFormat="1" ht="32.25" customHeight="1" x14ac:dyDescent="0.25">
      <c r="A51" s="111">
        <v>30</v>
      </c>
      <c r="B51" s="112" t="s">
        <v>126</v>
      </c>
      <c r="C51" s="108" t="s">
        <v>65</v>
      </c>
      <c r="D51" s="108" t="s">
        <v>88</v>
      </c>
      <c r="E51" s="30" t="s">
        <v>34</v>
      </c>
      <c r="F51" s="7">
        <f t="shared" si="0"/>
        <v>2.1793</v>
      </c>
      <c r="G51" s="7">
        <v>0</v>
      </c>
      <c r="H51" s="7">
        <v>0.871</v>
      </c>
      <c r="I51" s="7">
        <v>0.86099999999999999</v>
      </c>
      <c r="J51" s="7">
        <v>0.44500000000000001</v>
      </c>
      <c r="K51" s="7">
        <v>2.3E-3</v>
      </c>
      <c r="L51" s="7">
        <v>0</v>
      </c>
      <c r="M51" s="59">
        <v>0</v>
      </c>
      <c r="N51" s="67">
        <v>0</v>
      </c>
      <c r="O51" s="67">
        <v>0</v>
      </c>
      <c r="P51" s="67">
        <f t="shared" si="3"/>
        <v>0</v>
      </c>
      <c r="Q51" s="7">
        <f t="shared" si="1"/>
        <v>0</v>
      </c>
      <c r="R51" s="109" t="s">
        <v>98</v>
      </c>
      <c r="S51" s="72" t="s">
        <v>198</v>
      </c>
    </row>
    <row r="52" spans="1:19" s="18" customFormat="1" ht="32.25" customHeight="1" x14ac:dyDescent="0.25">
      <c r="A52" s="111"/>
      <c r="B52" s="112"/>
      <c r="C52" s="108"/>
      <c r="D52" s="108"/>
      <c r="E52" s="30" t="s">
        <v>40</v>
      </c>
      <c r="F52" s="7">
        <f t="shared" si="0"/>
        <v>20.125</v>
      </c>
      <c r="G52" s="7">
        <v>1.1399999999999999</v>
      </c>
      <c r="H52" s="7">
        <v>3.8</v>
      </c>
      <c r="I52" s="7">
        <v>6.62</v>
      </c>
      <c r="J52" s="7">
        <v>6.2850000000000001</v>
      </c>
      <c r="K52" s="7">
        <v>1.52</v>
      </c>
      <c r="L52" s="7">
        <v>0</v>
      </c>
      <c r="M52" s="59">
        <v>0.76</v>
      </c>
      <c r="N52" s="67">
        <v>0</v>
      </c>
      <c r="O52" s="67">
        <v>0</v>
      </c>
      <c r="P52" s="67">
        <f t="shared" si="3"/>
        <v>0</v>
      </c>
      <c r="Q52" s="7">
        <f t="shared" si="1"/>
        <v>0</v>
      </c>
      <c r="R52" s="109"/>
      <c r="S52" s="72" t="s">
        <v>198</v>
      </c>
    </row>
    <row r="53" spans="1:19" s="16" customFormat="1" ht="32.25" customHeight="1" x14ac:dyDescent="0.25">
      <c r="A53" s="111"/>
      <c r="B53" s="112"/>
      <c r="C53" s="108"/>
      <c r="D53" s="108"/>
      <c r="E53" s="30" t="s">
        <v>71</v>
      </c>
      <c r="F53" s="7">
        <f t="shared" si="0"/>
        <v>2.2799999999999998</v>
      </c>
      <c r="G53" s="7">
        <v>0</v>
      </c>
      <c r="H53" s="7">
        <v>0</v>
      </c>
      <c r="I53" s="7">
        <v>2.2799999999999998</v>
      </c>
      <c r="J53" s="7">
        <v>0</v>
      </c>
      <c r="K53" s="7">
        <v>0</v>
      </c>
      <c r="L53" s="7">
        <v>0</v>
      </c>
      <c r="M53" s="59">
        <v>0</v>
      </c>
      <c r="N53" s="67">
        <v>0</v>
      </c>
      <c r="O53" s="67">
        <v>0</v>
      </c>
      <c r="P53" s="67">
        <f t="shared" si="3"/>
        <v>0</v>
      </c>
      <c r="Q53" s="7">
        <f t="shared" si="1"/>
        <v>0</v>
      </c>
      <c r="R53" s="109"/>
      <c r="S53" s="72" t="s">
        <v>198</v>
      </c>
    </row>
    <row r="54" spans="1:19" s="16" customFormat="1" ht="133.5" customHeight="1" x14ac:dyDescent="0.25">
      <c r="A54" s="32">
        <v>31</v>
      </c>
      <c r="B54" s="77" t="s">
        <v>99</v>
      </c>
      <c r="C54" s="74" t="s">
        <v>65</v>
      </c>
      <c r="D54" s="74" t="s">
        <v>46</v>
      </c>
      <c r="E54" s="30" t="s">
        <v>34</v>
      </c>
      <c r="F54" s="7">
        <f t="shared" si="0"/>
        <v>0.114</v>
      </c>
      <c r="G54" s="7">
        <v>0</v>
      </c>
      <c r="H54" s="7">
        <v>0.114</v>
      </c>
      <c r="I54" s="7">
        <v>0</v>
      </c>
      <c r="J54" s="7">
        <v>0</v>
      </c>
      <c r="K54" s="7">
        <v>0</v>
      </c>
      <c r="L54" s="7">
        <v>0</v>
      </c>
      <c r="M54" s="59">
        <v>0</v>
      </c>
      <c r="N54" s="67">
        <v>0</v>
      </c>
      <c r="O54" s="67">
        <v>0</v>
      </c>
      <c r="P54" s="67">
        <f t="shared" si="3"/>
        <v>0</v>
      </c>
      <c r="Q54" s="7">
        <f t="shared" si="1"/>
        <v>0</v>
      </c>
      <c r="R54" s="75" t="s">
        <v>133</v>
      </c>
      <c r="S54" s="72" t="s">
        <v>198</v>
      </c>
    </row>
    <row r="55" spans="1:19" s="16" customFormat="1" ht="47.25" x14ac:dyDescent="0.25">
      <c r="A55" s="32">
        <v>32</v>
      </c>
      <c r="B55" s="77" t="s">
        <v>13</v>
      </c>
      <c r="C55" s="74" t="s">
        <v>65</v>
      </c>
      <c r="D55" s="74" t="s">
        <v>46</v>
      </c>
      <c r="E55" s="30" t="s">
        <v>34</v>
      </c>
      <c r="F55" s="7">
        <f t="shared" si="0"/>
        <v>0.9</v>
      </c>
      <c r="G55" s="7">
        <v>0</v>
      </c>
      <c r="H55" s="7">
        <v>0.9</v>
      </c>
      <c r="I55" s="7">
        <v>0</v>
      </c>
      <c r="J55" s="7">
        <v>0</v>
      </c>
      <c r="K55" s="7">
        <v>0</v>
      </c>
      <c r="L55" s="7">
        <v>0</v>
      </c>
      <c r="M55" s="59">
        <v>0</v>
      </c>
      <c r="N55" s="67">
        <v>0</v>
      </c>
      <c r="O55" s="67">
        <v>0</v>
      </c>
      <c r="P55" s="67">
        <f t="shared" si="3"/>
        <v>0</v>
      </c>
      <c r="Q55" s="7">
        <f t="shared" si="1"/>
        <v>0</v>
      </c>
      <c r="R55" s="75" t="s">
        <v>41</v>
      </c>
      <c r="S55" s="72" t="s">
        <v>198</v>
      </c>
    </row>
    <row r="56" spans="1:19" s="16" customFormat="1" ht="47.25" x14ac:dyDescent="0.25">
      <c r="A56" s="32">
        <v>33</v>
      </c>
      <c r="B56" s="77" t="s">
        <v>42</v>
      </c>
      <c r="C56" s="74" t="s">
        <v>65</v>
      </c>
      <c r="D56" s="74" t="s">
        <v>46</v>
      </c>
      <c r="E56" s="30" t="s">
        <v>34</v>
      </c>
      <c r="F56" s="7">
        <f t="shared" si="0"/>
        <v>0.34399999999999997</v>
      </c>
      <c r="G56" s="7">
        <v>0</v>
      </c>
      <c r="H56" s="7">
        <v>0.34399999999999997</v>
      </c>
      <c r="I56" s="7">
        <v>0</v>
      </c>
      <c r="J56" s="7">
        <v>0</v>
      </c>
      <c r="K56" s="7">
        <v>0</v>
      </c>
      <c r="L56" s="7">
        <v>0</v>
      </c>
      <c r="M56" s="59">
        <v>0</v>
      </c>
      <c r="N56" s="67">
        <v>0</v>
      </c>
      <c r="O56" s="67">
        <v>0</v>
      </c>
      <c r="P56" s="67">
        <f t="shared" si="3"/>
        <v>0</v>
      </c>
      <c r="Q56" s="7">
        <f t="shared" si="1"/>
        <v>0</v>
      </c>
      <c r="R56" s="75" t="s">
        <v>100</v>
      </c>
      <c r="S56" s="72" t="s">
        <v>198</v>
      </c>
    </row>
    <row r="57" spans="1:19" s="16" customFormat="1" ht="47.25" x14ac:dyDescent="0.25">
      <c r="A57" s="32">
        <v>34</v>
      </c>
      <c r="B57" s="77" t="s">
        <v>101</v>
      </c>
      <c r="C57" s="74" t="s">
        <v>65</v>
      </c>
      <c r="D57" s="74" t="s">
        <v>46</v>
      </c>
      <c r="E57" s="30" t="s">
        <v>34</v>
      </c>
      <c r="F57" s="7">
        <f t="shared" si="0"/>
        <v>0.2</v>
      </c>
      <c r="G57" s="7">
        <v>0</v>
      </c>
      <c r="H57" s="7">
        <v>0.2</v>
      </c>
      <c r="I57" s="7">
        <v>0</v>
      </c>
      <c r="J57" s="7">
        <v>0</v>
      </c>
      <c r="K57" s="7">
        <v>0</v>
      </c>
      <c r="L57" s="7">
        <v>0</v>
      </c>
      <c r="M57" s="59">
        <v>0</v>
      </c>
      <c r="N57" s="67">
        <v>0</v>
      </c>
      <c r="O57" s="67">
        <v>0</v>
      </c>
      <c r="P57" s="67">
        <v>0</v>
      </c>
      <c r="Q57" s="7">
        <v>0</v>
      </c>
      <c r="R57" s="75" t="s">
        <v>102</v>
      </c>
      <c r="S57" s="72" t="s">
        <v>198</v>
      </c>
    </row>
    <row r="58" spans="1:19" s="16" customFormat="1" ht="47.25" x14ac:dyDescent="0.25">
      <c r="A58" s="32">
        <v>35</v>
      </c>
      <c r="B58" s="77" t="s">
        <v>14</v>
      </c>
      <c r="C58" s="74" t="s">
        <v>65</v>
      </c>
      <c r="D58" s="74" t="s">
        <v>46</v>
      </c>
      <c r="E58" s="30" t="s">
        <v>34</v>
      </c>
      <c r="F58" s="7">
        <f t="shared" si="0"/>
        <v>9.8000000000000004E-2</v>
      </c>
      <c r="G58" s="7">
        <v>0</v>
      </c>
      <c r="H58" s="7">
        <v>9.8000000000000004E-2</v>
      </c>
      <c r="I58" s="7">
        <v>0</v>
      </c>
      <c r="J58" s="7">
        <v>0</v>
      </c>
      <c r="K58" s="7">
        <v>0</v>
      </c>
      <c r="L58" s="7">
        <v>0</v>
      </c>
      <c r="M58" s="59">
        <v>0</v>
      </c>
      <c r="N58" s="67">
        <v>0</v>
      </c>
      <c r="O58" s="67">
        <v>0</v>
      </c>
      <c r="P58" s="67">
        <v>0</v>
      </c>
      <c r="Q58" s="7">
        <v>0</v>
      </c>
      <c r="R58" s="75" t="s">
        <v>43</v>
      </c>
      <c r="S58" s="72" t="s">
        <v>198</v>
      </c>
    </row>
    <row r="59" spans="1:19" s="16" customFormat="1" ht="31.5" x14ac:dyDescent="0.25">
      <c r="A59" s="32">
        <v>36</v>
      </c>
      <c r="B59" s="77" t="s">
        <v>15</v>
      </c>
      <c r="C59" s="74" t="s">
        <v>65</v>
      </c>
      <c r="D59" s="74" t="s">
        <v>46</v>
      </c>
      <c r="E59" s="30" t="s">
        <v>34</v>
      </c>
      <c r="F59" s="7">
        <f t="shared" si="0"/>
        <v>0.28899999999999998</v>
      </c>
      <c r="G59" s="7">
        <v>0</v>
      </c>
      <c r="H59" s="7">
        <v>0.28899999999999998</v>
      </c>
      <c r="I59" s="7">
        <v>0</v>
      </c>
      <c r="J59" s="7">
        <v>0</v>
      </c>
      <c r="K59" s="7">
        <v>0</v>
      </c>
      <c r="L59" s="7">
        <v>0</v>
      </c>
      <c r="M59" s="59">
        <v>0</v>
      </c>
      <c r="N59" s="67">
        <v>0</v>
      </c>
      <c r="O59" s="67">
        <v>0</v>
      </c>
      <c r="P59" s="67">
        <v>0</v>
      </c>
      <c r="Q59" s="7">
        <v>0</v>
      </c>
      <c r="R59" s="75" t="s">
        <v>100</v>
      </c>
      <c r="S59" s="72" t="s">
        <v>198</v>
      </c>
    </row>
    <row r="60" spans="1:19" s="16" customFormat="1" ht="63" x14ac:dyDescent="0.25">
      <c r="A60" s="32">
        <v>37</v>
      </c>
      <c r="B60" s="77" t="s">
        <v>103</v>
      </c>
      <c r="C60" s="74" t="s">
        <v>65</v>
      </c>
      <c r="D60" s="74" t="s">
        <v>46</v>
      </c>
      <c r="E60" s="30" t="s">
        <v>40</v>
      </c>
      <c r="F60" s="7">
        <f t="shared" si="0"/>
        <v>4.5209999999999999</v>
      </c>
      <c r="G60" s="7">
        <v>0</v>
      </c>
      <c r="H60" s="7">
        <v>4.5209999999999999</v>
      </c>
      <c r="I60" s="7">
        <v>0</v>
      </c>
      <c r="J60" s="7">
        <v>0</v>
      </c>
      <c r="K60" s="7">
        <v>0</v>
      </c>
      <c r="L60" s="7">
        <v>0</v>
      </c>
      <c r="M60" s="59">
        <v>0</v>
      </c>
      <c r="N60" s="67">
        <v>0</v>
      </c>
      <c r="O60" s="67">
        <v>0</v>
      </c>
      <c r="P60" s="67">
        <v>0</v>
      </c>
      <c r="Q60" s="7">
        <v>0</v>
      </c>
      <c r="R60" s="75" t="s">
        <v>100</v>
      </c>
      <c r="S60" s="72" t="s">
        <v>198</v>
      </c>
    </row>
    <row r="61" spans="1:19" s="16" customFormat="1" ht="55.5" customHeight="1" x14ac:dyDescent="0.25">
      <c r="A61" s="32">
        <v>38</v>
      </c>
      <c r="B61" s="77" t="s">
        <v>80</v>
      </c>
      <c r="C61" s="74" t="s">
        <v>65</v>
      </c>
      <c r="D61" s="74" t="s">
        <v>88</v>
      </c>
      <c r="E61" s="30" t="s">
        <v>34</v>
      </c>
      <c r="F61" s="7">
        <f t="shared" si="0"/>
        <v>38.539691481705837</v>
      </c>
      <c r="G61" s="7">
        <v>0</v>
      </c>
      <c r="H61" s="7">
        <v>16.686</v>
      </c>
      <c r="I61" s="7">
        <v>0</v>
      </c>
      <c r="J61" s="7">
        <v>0</v>
      </c>
      <c r="K61" s="7">
        <v>0</v>
      </c>
      <c r="L61" s="7">
        <v>0</v>
      </c>
      <c r="M61" s="59">
        <v>0</v>
      </c>
      <c r="N61" s="67">
        <v>0</v>
      </c>
      <c r="O61" s="67">
        <v>0</v>
      </c>
      <c r="P61" s="67">
        <v>0</v>
      </c>
      <c r="Q61" s="7">
        <v>21.853691481705837</v>
      </c>
      <c r="R61" s="75" t="s">
        <v>44</v>
      </c>
      <c r="S61" s="72" t="s">
        <v>198</v>
      </c>
    </row>
    <row r="62" spans="1:19" s="16" customFormat="1" ht="120.75" customHeight="1" x14ac:dyDescent="0.25">
      <c r="A62" s="32">
        <v>39</v>
      </c>
      <c r="B62" s="77" t="s">
        <v>104</v>
      </c>
      <c r="C62" s="74" t="s">
        <v>65</v>
      </c>
      <c r="D62" s="74" t="s">
        <v>88</v>
      </c>
      <c r="E62" s="30" t="s">
        <v>34</v>
      </c>
      <c r="F62" s="7">
        <f t="shared" si="0"/>
        <v>125.68790000000001</v>
      </c>
      <c r="G62" s="7">
        <v>0</v>
      </c>
      <c r="H62" s="7">
        <v>7.8890000000000002</v>
      </c>
      <c r="I62" s="7">
        <v>0</v>
      </c>
      <c r="J62" s="7">
        <v>11.089</v>
      </c>
      <c r="K62" s="7">
        <v>11.7964</v>
      </c>
      <c r="L62" s="7">
        <v>14.5878</v>
      </c>
      <c r="M62" s="59">
        <v>27.891500000000001</v>
      </c>
      <c r="N62" s="67">
        <v>13</v>
      </c>
      <c r="O62" s="67">
        <v>13</v>
      </c>
      <c r="P62" s="67">
        <v>13</v>
      </c>
      <c r="Q62" s="7">
        <f t="shared" si="1"/>
        <v>13.434200000000001</v>
      </c>
      <c r="R62" s="75" t="s">
        <v>138</v>
      </c>
      <c r="S62" s="72" t="s">
        <v>198</v>
      </c>
    </row>
    <row r="63" spans="1:19" s="16" customFormat="1" ht="31.5" x14ac:dyDescent="0.25">
      <c r="A63" s="32">
        <v>40</v>
      </c>
      <c r="B63" s="77" t="s">
        <v>45</v>
      </c>
      <c r="C63" s="74" t="s">
        <v>65</v>
      </c>
      <c r="D63" s="74" t="s">
        <v>46</v>
      </c>
      <c r="E63" s="30" t="s">
        <v>34</v>
      </c>
      <c r="F63" s="7">
        <f t="shared" si="0"/>
        <v>3.0630000000000002</v>
      </c>
      <c r="G63" s="7">
        <v>0</v>
      </c>
      <c r="H63" s="7">
        <v>3.0630000000000002</v>
      </c>
      <c r="I63" s="7">
        <v>0</v>
      </c>
      <c r="J63" s="7">
        <v>0</v>
      </c>
      <c r="K63" s="7">
        <v>0</v>
      </c>
      <c r="L63" s="7">
        <v>0</v>
      </c>
      <c r="M63" s="59">
        <v>0</v>
      </c>
      <c r="N63" s="67">
        <v>0</v>
      </c>
      <c r="O63" s="67">
        <v>0</v>
      </c>
      <c r="P63" s="67">
        <v>0</v>
      </c>
      <c r="Q63" s="7">
        <v>0</v>
      </c>
      <c r="R63" s="75" t="s">
        <v>105</v>
      </c>
      <c r="S63" s="72" t="s">
        <v>198</v>
      </c>
    </row>
    <row r="64" spans="1:19" s="16" customFormat="1" ht="31.5" x14ac:dyDescent="0.25">
      <c r="A64" s="32">
        <v>41</v>
      </c>
      <c r="B64" s="77" t="s">
        <v>127</v>
      </c>
      <c r="C64" s="74" t="s">
        <v>65</v>
      </c>
      <c r="D64" s="74" t="s">
        <v>46</v>
      </c>
      <c r="E64" s="30" t="s">
        <v>34</v>
      </c>
      <c r="F64" s="7">
        <f t="shared" si="0"/>
        <v>0.21</v>
      </c>
      <c r="G64" s="7">
        <v>0</v>
      </c>
      <c r="H64" s="7">
        <v>0.21</v>
      </c>
      <c r="I64" s="7">
        <v>0</v>
      </c>
      <c r="J64" s="7">
        <v>0</v>
      </c>
      <c r="K64" s="7">
        <v>0</v>
      </c>
      <c r="L64" s="7">
        <v>0</v>
      </c>
      <c r="M64" s="59">
        <v>0</v>
      </c>
      <c r="N64" s="67">
        <v>0</v>
      </c>
      <c r="O64" s="67">
        <v>0</v>
      </c>
      <c r="P64" s="67">
        <v>0</v>
      </c>
      <c r="Q64" s="7">
        <v>0</v>
      </c>
      <c r="R64" s="75" t="s">
        <v>47</v>
      </c>
      <c r="S64" s="72" t="s">
        <v>198</v>
      </c>
    </row>
    <row r="65" spans="1:19" s="16" customFormat="1" ht="31.5" x14ac:dyDescent="0.25">
      <c r="A65" s="111">
        <v>42</v>
      </c>
      <c r="B65" s="112" t="s">
        <v>106</v>
      </c>
      <c r="C65" s="108" t="s">
        <v>65</v>
      </c>
      <c r="D65" s="108" t="s">
        <v>46</v>
      </c>
      <c r="E65" s="30" t="s">
        <v>34</v>
      </c>
      <c r="F65" s="7">
        <f t="shared" si="0"/>
        <v>2.3E-2</v>
      </c>
      <c r="G65" s="7">
        <v>0</v>
      </c>
      <c r="H65" s="7">
        <v>2.3E-2</v>
      </c>
      <c r="I65" s="7">
        <v>0</v>
      </c>
      <c r="J65" s="7">
        <v>0</v>
      </c>
      <c r="K65" s="7">
        <v>0</v>
      </c>
      <c r="L65" s="7">
        <v>0</v>
      </c>
      <c r="M65" s="59">
        <v>0</v>
      </c>
      <c r="N65" s="67">
        <v>0</v>
      </c>
      <c r="O65" s="67">
        <v>0</v>
      </c>
      <c r="P65" s="67">
        <v>0</v>
      </c>
      <c r="Q65" s="7">
        <v>0</v>
      </c>
      <c r="R65" s="109" t="s">
        <v>100</v>
      </c>
      <c r="S65" s="72" t="s">
        <v>198</v>
      </c>
    </row>
    <row r="66" spans="1:19" s="16" customFormat="1" ht="31.5" x14ac:dyDescent="0.25">
      <c r="A66" s="111"/>
      <c r="B66" s="112"/>
      <c r="C66" s="108"/>
      <c r="D66" s="108"/>
      <c r="E66" s="30" t="s">
        <v>40</v>
      </c>
      <c r="F66" s="7">
        <f t="shared" si="0"/>
        <v>0.74199999999999999</v>
      </c>
      <c r="G66" s="7">
        <v>0</v>
      </c>
      <c r="H66" s="7">
        <v>0.74199999999999999</v>
      </c>
      <c r="I66" s="7">
        <v>0</v>
      </c>
      <c r="J66" s="7">
        <v>0</v>
      </c>
      <c r="K66" s="7">
        <v>0</v>
      </c>
      <c r="L66" s="7">
        <v>0</v>
      </c>
      <c r="M66" s="59">
        <v>0</v>
      </c>
      <c r="N66" s="67">
        <v>0</v>
      </c>
      <c r="O66" s="67">
        <v>0</v>
      </c>
      <c r="P66" s="67">
        <v>0</v>
      </c>
      <c r="Q66" s="7">
        <v>0</v>
      </c>
      <c r="R66" s="109"/>
      <c r="S66" s="72" t="s">
        <v>198</v>
      </c>
    </row>
    <row r="67" spans="1:19" s="16" customFormat="1" ht="213.75" customHeight="1" x14ac:dyDescent="0.25">
      <c r="A67" s="111">
        <v>43</v>
      </c>
      <c r="B67" s="112" t="s">
        <v>210</v>
      </c>
      <c r="C67" s="108" t="s">
        <v>65</v>
      </c>
      <c r="D67" s="108" t="s">
        <v>107</v>
      </c>
      <c r="E67" s="30" t="s">
        <v>34</v>
      </c>
      <c r="F67" s="7">
        <f t="shared" si="0"/>
        <v>10.159269999999999</v>
      </c>
      <c r="G67" s="7">
        <v>0</v>
      </c>
      <c r="H67" s="7">
        <v>0.98187000000000002</v>
      </c>
      <c r="I67" s="7">
        <v>1.0660000000000001</v>
      </c>
      <c r="J67" s="7">
        <v>0.45700000000000002</v>
      </c>
      <c r="K67" s="7">
        <v>1.1243000000000001</v>
      </c>
      <c r="L67" s="7">
        <v>4.5457000000000001</v>
      </c>
      <c r="M67" s="59">
        <v>1.9843999999999999</v>
      </c>
      <c r="N67" s="67">
        <v>0</v>
      </c>
      <c r="O67" s="67">
        <v>0</v>
      </c>
      <c r="P67" s="67">
        <v>0</v>
      </c>
      <c r="Q67" s="7">
        <v>0</v>
      </c>
      <c r="R67" s="109" t="s">
        <v>100</v>
      </c>
      <c r="S67" s="72" t="s">
        <v>198</v>
      </c>
    </row>
    <row r="68" spans="1:19" s="16" customFormat="1" ht="216" customHeight="1" x14ac:dyDescent="0.25">
      <c r="A68" s="111"/>
      <c r="B68" s="112"/>
      <c r="C68" s="108"/>
      <c r="D68" s="108"/>
      <c r="E68" s="30" t="s">
        <v>40</v>
      </c>
      <c r="F68" s="7">
        <f t="shared" si="0"/>
        <v>29.04974</v>
      </c>
      <c r="G68" s="7">
        <v>0</v>
      </c>
      <c r="H68" s="7">
        <v>2.9283399999999999</v>
      </c>
      <c r="I68" s="7">
        <v>3.4350000000000001</v>
      </c>
      <c r="J68" s="7">
        <v>1.4830000000000001</v>
      </c>
      <c r="K68" s="7">
        <v>3.1638000000000002</v>
      </c>
      <c r="L68" s="7">
        <v>11.7338</v>
      </c>
      <c r="M68" s="59">
        <v>6.3057999999999996</v>
      </c>
      <c r="N68" s="67">
        <v>0</v>
      </c>
      <c r="O68" s="67">
        <v>0</v>
      </c>
      <c r="P68" s="67">
        <v>0</v>
      </c>
      <c r="Q68" s="7">
        <v>0</v>
      </c>
      <c r="R68" s="109"/>
      <c r="S68" s="72" t="s">
        <v>198</v>
      </c>
    </row>
    <row r="69" spans="1:19" s="16" customFormat="1" ht="57" customHeight="1" x14ac:dyDescent="0.25">
      <c r="A69" s="111">
        <f t="shared" ref="A69" si="5">A67+1</f>
        <v>44</v>
      </c>
      <c r="B69" s="112" t="s">
        <v>152</v>
      </c>
      <c r="C69" s="108" t="s">
        <v>65</v>
      </c>
      <c r="D69" s="108" t="s">
        <v>88</v>
      </c>
      <c r="E69" s="30" t="s">
        <v>34</v>
      </c>
      <c r="F69" s="7">
        <f t="shared" si="0"/>
        <v>13.342369000000001</v>
      </c>
      <c r="G69" s="7">
        <v>0</v>
      </c>
      <c r="H69" s="7">
        <v>0</v>
      </c>
      <c r="I69" s="7">
        <v>0.63100000000000001</v>
      </c>
      <c r="J69" s="7">
        <v>0.624</v>
      </c>
      <c r="K69" s="7">
        <v>0</v>
      </c>
      <c r="L69" s="7">
        <v>0</v>
      </c>
      <c r="M69" s="59">
        <v>12.087369000000001</v>
      </c>
      <c r="N69" s="67">
        <v>0</v>
      </c>
      <c r="O69" s="67">
        <v>0</v>
      </c>
      <c r="P69" s="67">
        <v>0</v>
      </c>
      <c r="Q69" s="7">
        <v>0</v>
      </c>
      <c r="R69" s="109" t="s">
        <v>182</v>
      </c>
      <c r="S69" s="72" t="s">
        <v>198</v>
      </c>
    </row>
    <row r="70" spans="1:19" s="16" customFormat="1" ht="57" customHeight="1" x14ac:dyDescent="0.25">
      <c r="A70" s="111"/>
      <c r="B70" s="112"/>
      <c r="C70" s="108"/>
      <c r="D70" s="108"/>
      <c r="E70" s="30" t="s">
        <v>40</v>
      </c>
      <c r="F70" s="7">
        <f t="shared" si="0"/>
        <v>31.130255000000002</v>
      </c>
      <c r="G70" s="7">
        <v>0</v>
      </c>
      <c r="H70" s="7">
        <v>0</v>
      </c>
      <c r="I70" s="7">
        <v>1.4723999999999999</v>
      </c>
      <c r="J70" s="7">
        <v>1.454</v>
      </c>
      <c r="K70" s="7">
        <v>0</v>
      </c>
      <c r="L70" s="7">
        <v>0</v>
      </c>
      <c r="M70" s="59">
        <v>28.203855000000001</v>
      </c>
      <c r="N70" s="67">
        <v>0</v>
      </c>
      <c r="O70" s="67">
        <v>0</v>
      </c>
      <c r="P70" s="67">
        <v>0</v>
      </c>
      <c r="Q70" s="7">
        <v>0</v>
      </c>
      <c r="R70" s="109"/>
      <c r="S70" s="72" t="s">
        <v>198</v>
      </c>
    </row>
    <row r="71" spans="1:19" s="16" customFormat="1" ht="44.25" customHeight="1" x14ac:dyDescent="0.25">
      <c r="A71" s="111">
        <f t="shared" ref="A71" si="6">A69+1</f>
        <v>45</v>
      </c>
      <c r="B71" s="112" t="s">
        <v>109</v>
      </c>
      <c r="C71" s="108" t="s">
        <v>65</v>
      </c>
      <c r="D71" s="108" t="s">
        <v>108</v>
      </c>
      <c r="E71" s="30" t="s">
        <v>34</v>
      </c>
      <c r="F71" s="7">
        <f t="shared" si="0"/>
        <v>9.6745999999999999</v>
      </c>
      <c r="G71" s="7">
        <v>0</v>
      </c>
      <c r="H71" s="7">
        <v>0</v>
      </c>
      <c r="I71" s="7">
        <v>3.5950000000000002</v>
      </c>
      <c r="J71" s="7">
        <v>8.3999999999999995E-3</v>
      </c>
      <c r="K71" s="7">
        <v>0</v>
      </c>
      <c r="L71" s="7">
        <v>0</v>
      </c>
      <c r="M71" s="59">
        <v>1.5178</v>
      </c>
      <c r="N71" s="67">
        <v>1.5178</v>
      </c>
      <c r="O71" s="67">
        <v>1.5178</v>
      </c>
      <c r="P71" s="67">
        <v>1.5178</v>
      </c>
      <c r="Q71" s="7">
        <v>0</v>
      </c>
      <c r="R71" s="109" t="s">
        <v>100</v>
      </c>
      <c r="S71" s="121" t="s">
        <v>199</v>
      </c>
    </row>
    <row r="72" spans="1:19" s="16" customFormat="1" ht="44.25" customHeight="1" x14ac:dyDescent="0.25">
      <c r="A72" s="111"/>
      <c r="B72" s="112"/>
      <c r="C72" s="108"/>
      <c r="D72" s="108"/>
      <c r="E72" s="30" t="s">
        <v>40</v>
      </c>
      <c r="F72" s="7">
        <f t="shared" si="0"/>
        <v>57.613399999999999</v>
      </c>
      <c r="G72" s="7">
        <v>0</v>
      </c>
      <c r="H72" s="7">
        <v>0</v>
      </c>
      <c r="I72" s="7">
        <v>32.356999999999999</v>
      </c>
      <c r="J72" s="7">
        <v>0</v>
      </c>
      <c r="K72" s="7">
        <v>0</v>
      </c>
      <c r="L72" s="7">
        <v>0</v>
      </c>
      <c r="M72" s="59">
        <v>15.178000000000001</v>
      </c>
      <c r="N72" s="67">
        <v>10.0784</v>
      </c>
      <c r="O72" s="67">
        <v>0</v>
      </c>
      <c r="P72" s="67">
        <v>0</v>
      </c>
      <c r="Q72" s="7">
        <v>0</v>
      </c>
      <c r="R72" s="109"/>
      <c r="S72" s="122"/>
    </row>
    <row r="73" spans="1:19" s="16" customFormat="1" ht="103.5" customHeight="1" x14ac:dyDescent="0.25">
      <c r="A73" s="32">
        <v>46</v>
      </c>
      <c r="B73" s="77" t="s">
        <v>110</v>
      </c>
      <c r="C73" s="74" t="s">
        <v>65</v>
      </c>
      <c r="D73" s="74" t="s">
        <v>88</v>
      </c>
      <c r="E73" s="30" t="s">
        <v>34</v>
      </c>
      <c r="F73" s="7">
        <f t="shared" si="0"/>
        <v>74.08</v>
      </c>
      <c r="G73" s="7">
        <v>0</v>
      </c>
      <c r="H73" s="7">
        <v>0</v>
      </c>
      <c r="I73" s="7">
        <v>13.78</v>
      </c>
      <c r="J73" s="7">
        <v>4.4180000000000001</v>
      </c>
      <c r="K73" s="7">
        <v>0</v>
      </c>
      <c r="L73" s="7">
        <v>6.6642999999999999</v>
      </c>
      <c r="M73" s="59">
        <v>8.8836999999999993</v>
      </c>
      <c r="N73" s="67">
        <v>10</v>
      </c>
      <c r="O73" s="67">
        <v>10</v>
      </c>
      <c r="P73" s="67">
        <v>10</v>
      </c>
      <c r="Q73" s="7">
        <f t="shared" si="1"/>
        <v>10.334000000000001</v>
      </c>
      <c r="R73" s="75" t="s">
        <v>81</v>
      </c>
      <c r="S73" s="72" t="s">
        <v>198</v>
      </c>
    </row>
    <row r="74" spans="1:19" s="23" customFormat="1" ht="38.25" customHeight="1" x14ac:dyDescent="0.25">
      <c r="A74" s="111">
        <v>47</v>
      </c>
      <c r="B74" s="109" t="s">
        <v>143</v>
      </c>
      <c r="C74" s="108" t="s">
        <v>65</v>
      </c>
      <c r="D74" s="108" t="s">
        <v>88</v>
      </c>
      <c r="E74" s="30" t="s">
        <v>34</v>
      </c>
      <c r="F74" s="7">
        <f t="shared" si="0"/>
        <v>60.410599999999995</v>
      </c>
      <c r="G74" s="7">
        <v>0</v>
      </c>
      <c r="H74" s="7">
        <v>0</v>
      </c>
      <c r="I74" s="7">
        <v>7.6369999999999996</v>
      </c>
      <c r="J74" s="7">
        <v>4.3949999999999996</v>
      </c>
      <c r="K74" s="7">
        <f>K78+K79</f>
        <v>3.4508000000000001</v>
      </c>
      <c r="L74" s="7">
        <v>6.4783999999999997</v>
      </c>
      <c r="M74" s="59">
        <v>14.102399999999999</v>
      </c>
      <c r="N74" s="67">
        <v>8</v>
      </c>
      <c r="O74" s="67">
        <v>5.9</v>
      </c>
      <c r="P74" s="67">
        <v>5.9</v>
      </c>
      <c r="Q74" s="7">
        <v>4.5469999999999997</v>
      </c>
      <c r="R74" s="109" t="s">
        <v>82</v>
      </c>
      <c r="S74" s="72" t="s">
        <v>198</v>
      </c>
    </row>
    <row r="75" spans="1:19" s="23" customFormat="1" ht="38.25" customHeight="1" x14ac:dyDescent="0.25">
      <c r="A75" s="111"/>
      <c r="B75" s="109"/>
      <c r="C75" s="108"/>
      <c r="D75" s="108"/>
      <c r="E75" s="30" t="s">
        <v>40</v>
      </c>
      <c r="F75" s="7">
        <f t="shared" si="0"/>
        <v>8.7302000000000005E-2</v>
      </c>
      <c r="G75" s="7">
        <v>0</v>
      </c>
      <c r="H75" s="7">
        <v>0</v>
      </c>
      <c r="I75" s="7">
        <v>0</v>
      </c>
      <c r="J75" s="7">
        <v>0</v>
      </c>
      <c r="K75" s="7">
        <f>K80</f>
        <v>8.7302000000000005E-2</v>
      </c>
      <c r="L75" s="7">
        <v>0</v>
      </c>
      <c r="M75" s="59">
        <v>0</v>
      </c>
      <c r="N75" s="67">
        <v>0</v>
      </c>
      <c r="O75" s="67">
        <v>0</v>
      </c>
      <c r="P75" s="67">
        <v>0</v>
      </c>
      <c r="Q75" s="7">
        <v>0</v>
      </c>
      <c r="R75" s="109"/>
      <c r="S75" s="72" t="s">
        <v>198</v>
      </c>
    </row>
    <row r="76" spans="1:19" s="23" customFormat="1" ht="38.25" customHeight="1" x14ac:dyDescent="0.25">
      <c r="A76" s="111"/>
      <c r="B76" s="109"/>
      <c r="C76" s="108"/>
      <c r="D76" s="108"/>
      <c r="E76" s="30" t="s">
        <v>71</v>
      </c>
      <c r="F76" s="7">
        <f t="shared" si="0"/>
        <v>4.2778088900000002</v>
      </c>
      <c r="G76" s="7">
        <v>0</v>
      </c>
      <c r="H76" s="7">
        <v>0</v>
      </c>
      <c r="I76" s="7">
        <v>0</v>
      </c>
      <c r="J76" s="7">
        <v>0</v>
      </c>
      <c r="K76" s="7">
        <f>K81</f>
        <v>4.2778088900000002</v>
      </c>
      <c r="L76" s="7">
        <v>0</v>
      </c>
      <c r="M76" s="59">
        <v>0</v>
      </c>
      <c r="N76" s="67">
        <v>0</v>
      </c>
      <c r="O76" s="67">
        <v>0</v>
      </c>
      <c r="P76" s="67">
        <v>0</v>
      </c>
      <c r="Q76" s="7">
        <v>0</v>
      </c>
      <c r="R76" s="109"/>
      <c r="S76" s="72" t="s">
        <v>198</v>
      </c>
    </row>
    <row r="77" spans="1:19" s="16" customFormat="1" ht="34.5" customHeight="1" x14ac:dyDescent="0.25">
      <c r="A77" s="32" t="s">
        <v>174</v>
      </c>
      <c r="B77" s="30" t="s">
        <v>145</v>
      </c>
      <c r="C77" s="108" t="s">
        <v>65</v>
      </c>
      <c r="D77" s="108" t="s">
        <v>88</v>
      </c>
      <c r="E77" s="30" t="s">
        <v>34</v>
      </c>
      <c r="F77" s="7">
        <f t="shared" si="0"/>
        <v>0.13950000000000001</v>
      </c>
      <c r="G77" s="7">
        <v>0</v>
      </c>
      <c r="H77" s="7">
        <v>0</v>
      </c>
      <c r="I77" s="7">
        <v>0</v>
      </c>
      <c r="J77" s="7">
        <v>0</v>
      </c>
      <c r="K77" s="7">
        <v>0</v>
      </c>
      <c r="L77" s="7">
        <v>0.13950000000000001</v>
      </c>
      <c r="M77" s="59">
        <v>0</v>
      </c>
      <c r="N77" s="67">
        <v>0</v>
      </c>
      <c r="O77" s="67">
        <v>0</v>
      </c>
      <c r="P77" s="67">
        <f t="shared" si="3"/>
        <v>0</v>
      </c>
      <c r="Q77" s="7">
        <f t="shared" si="1"/>
        <v>0</v>
      </c>
      <c r="R77" s="30"/>
      <c r="S77" s="72" t="s">
        <v>198</v>
      </c>
    </row>
    <row r="78" spans="1:19" s="16" customFormat="1" ht="34.5" customHeight="1" x14ac:dyDescent="0.25">
      <c r="A78" s="32" t="s">
        <v>175</v>
      </c>
      <c r="B78" s="30" t="s">
        <v>144</v>
      </c>
      <c r="C78" s="108"/>
      <c r="D78" s="108"/>
      <c r="E78" s="30" t="s">
        <v>34</v>
      </c>
      <c r="F78" s="7">
        <f t="shared" si="0"/>
        <v>22.136199999999999</v>
      </c>
      <c r="G78" s="7">
        <v>0</v>
      </c>
      <c r="H78" s="7">
        <v>0</v>
      </c>
      <c r="I78" s="7">
        <v>0</v>
      </c>
      <c r="J78" s="7">
        <v>0</v>
      </c>
      <c r="K78" s="7">
        <v>2.8742000000000001</v>
      </c>
      <c r="L78" s="7">
        <v>4.8381999999999996</v>
      </c>
      <c r="M78" s="59">
        <v>9.9238</v>
      </c>
      <c r="N78" s="67">
        <v>1.5</v>
      </c>
      <c r="O78" s="67">
        <v>1.5</v>
      </c>
      <c r="P78" s="67">
        <v>1.5</v>
      </c>
      <c r="Q78" s="7">
        <v>0</v>
      </c>
      <c r="R78" s="30"/>
      <c r="S78" s="72" t="s">
        <v>198</v>
      </c>
    </row>
    <row r="79" spans="1:19" s="16" customFormat="1" ht="34.5" customHeight="1" x14ac:dyDescent="0.25">
      <c r="A79" s="99" t="s">
        <v>176</v>
      </c>
      <c r="B79" s="109" t="s">
        <v>146</v>
      </c>
      <c r="C79" s="108"/>
      <c r="D79" s="108"/>
      <c r="E79" s="75" t="s">
        <v>34</v>
      </c>
      <c r="F79" s="7">
        <f t="shared" si="0"/>
        <v>0.5766</v>
      </c>
      <c r="G79" s="7">
        <v>0</v>
      </c>
      <c r="H79" s="7">
        <v>0</v>
      </c>
      <c r="I79" s="7">
        <v>0</v>
      </c>
      <c r="J79" s="7">
        <v>0</v>
      </c>
      <c r="K79" s="7">
        <v>0.5766</v>
      </c>
      <c r="L79" s="7">
        <v>0</v>
      </c>
      <c r="M79" s="59">
        <v>0</v>
      </c>
      <c r="N79" s="67">
        <v>0</v>
      </c>
      <c r="O79" s="67">
        <v>0</v>
      </c>
      <c r="P79" s="67">
        <v>0</v>
      </c>
      <c r="Q79" s="7">
        <v>0</v>
      </c>
      <c r="R79" s="109" t="s">
        <v>154</v>
      </c>
      <c r="S79" s="72" t="s">
        <v>198</v>
      </c>
    </row>
    <row r="80" spans="1:19" s="16" customFormat="1" ht="34.5" customHeight="1" x14ac:dyDescent="0.25">
      <c r="A80" s="100"/>
      <c r="B80" s="109"/>
      <c r="C80" s="108"/>
      <c r="D80" s="108"/>
      <c r="E80" s="30" t="s">
        <v>40</v>
      </c>
      <c r="F80" s="7">
        <f t="shared" si="0"/>
        <v>8.7302000000000005E-2</v>
      </c>
      <c r="G80" s="7">
        <v>0</v>
      </c>
      <c r="H80" s="7">
        <v>0</v>
      </c>
      <c r="I80" s="7">
        <v>0</v>
      </c>
      <c r="J80" s="7">
        <v>0</v>
      </c>
      <c r="K80" s="7">
        <v>8.7302000000000005E-2</v>
      </c>
      <c r="L80" s="7">
        <v>0</v>
      </c>
      <c r="M80" s="59">
        <v>0</v>
      </c>
      <c r="N80" s="67">
        <v>0</v>
      </c>
      <c r="O80" s="67">
        <v>0</v>
      </c>
      <c r="P80" s="67">
        <v>0</v>
      </c>
      <c r="Q80" s="7">
        <v>0</v>
      </c>
      <c r="R80" s="109"/>
      <c r="S80" s="72" t="s">
        <v>198</v>
      </c>
    </row>
    <row r="81" spans="1:20" s="16" customFormat="1" ht="34.5" customHeight="1" x14ac:dyDescent="0.25">
      <c r="A81" s="101"/>
      <c r="B81" s="109"/>
      <c r="C81" s="108"/>
      <c r="D81" s="108"/>
      <c r="E81" s="30" t="s">
        <v>71</v>
      </c>
      <c r="F81" s="7">
        <f t="shared" si="0"/>
        <v>4.2778088900000002</v>
      </c>
      <c r="G81" s="7">
        <v>0</v>
      </c>
      <c r="H81" s="7">
        <v>0</v>
      </c>
      <c r="I81" s="7">
        <v>0</v>
      </c>
      <c r="J81" s="7">
        <v>0</v>
      </c>
      <c r="K81" s="7">
        <v>4.2778088900000002</v>
      </c>
      <c r="L81" s="7">
        <v>0</v>
      </c>
      <c r="M81" s="59">
        <v>0</v>
      </c>
      <c r="N81" s="67">
        <v>0</v>
      </c>
      <c r="O81" s="67">
        <v>0</v>
      </c>
      <c r="P81" s="67">
        <v>0</v>
      </c>
      <c r="Q81" s="7">
        <v>0</v>
      </c>
      <c r="R81" s="109"/>
      <c r="S81" s="72" t="s">
        <v>198</v>
      </c>
    </row>
    <row r="82" spans="1:20" s="16" customFormat="1" ht="70.5" customHeight="1" x14ac:dyDescent="0.25">
      <c r="A82" s="54" t="s">
        <v>177</v>
      </c>
      <c r="B82" s="30" t="s">
        <v>156</v>
      </c>
      <c r="C82" s="74" t="s">
        <v>65</v>
      </c>
      <c r="D82" s="74" t="s">
        <v>88</v>
      </c>
      <c r="E82" s="30" t="s">
        <v>34</v>
      </c>
      <c r="F82" s="7">
        <f t="shared" si="0"/>
        <v>25.526260000000004</v>
      </c>
      <c r="G82" s="7">
        <v>0</v>
      </c>
      <c r="H82" s="7">
        <v>0</v>
      </c>
      <c r="I82" s="7">
        <v>0</v>
      </c>
      <c r="J82" s="7">
        <v>0</v>
      </c>
      <c r="K82" s="7">
        <v>0</v>
      </c>
      <c r="L82" s="7">
        <v>1.5006999999999999</v>
      </c>
      <c r="M82" s="59">
        <v>4.1786000000000003</v>
      </c>
      <c r="N82" s="67">
        <v>6.5</v>
      </c>
      <c r="O82" s="67">
        <v>4.4000000000000004</v>
      </c>
      <c r="P82" s="67">
        <v>4.4000000000000004</v>
      </c>
      <c r="Q82" s="7">
        <f>P82*1.0334</f>
        <v>4.5469600000000012</v>
      </c>
      <c r="R82" s="30" t="s">
        <v>159</v>
      </c>
      <c r="S82" s="72" t="s">
        <v>198</v>
      </c>
    </row>
    <row r="83" spans="1:20" s="16" customFormat="1" ht="44.25" customHeight="1" x14ac:dyDescent="0.25">
      <c r="A83" s="99">
        <v>48</v>
      </c>
      <c r="B83" s="112" t="s">
        <v>111</v>
      </c>
      <c r="C83" s="108" t="s">
        <v>65</v>
      </c>
      <c r="D83" s="108" t="s">
        <v>108</v>
      </c>
      <c r="E83" s="30" t="s">
        <v>34</v>
      </c>
      <c r="F83" s="7">
        <f t="shared" ref="F83:F113" si="7">SUM(G83:Q83)</f>
        <v>0.13300000000000001</v>
      </c>
      <c r="G83" s="7">
        <v>0</v>
      </c>
      <c r="H83" s="7">
        <v>0</v>
      </c>
      <c r="I83" s="7">
        <v>0.13300000000000001</v>
      </c>
      <c r="J83" s="7">
        <v>0</v>
      </c>
      <c r="K83" s="7">
        <v>0</v>
      </c>
      <c r="L83" s="7">
        <v>0</v>
      </c>
      <c r="M83" s="59">
        <v>0</v>
      </c>
      <c r="N83" s="67">
        <v>0</v>
      </c>
      <c r="O83" s="67">
        <v>0</v>
      </c>
      <c r="P83" s="67">
        <v>0</v>
      </c>
      <c r="Q83" s="7">
        <v>0</v>
      </c>
      <c r="R83" s="109" t="s">
        <v>112</v>
      </c>
      <c r="S83" s="72" t="s">
        <v>198</v>
      </c>
    </row>
    <row r="84" spans="1:20" s="16" customFormat="1" ht="44.25" customHeight="1" x14ac:dyDescent="0.25">
      <c r="A84" s="101"/>
      <c r="B84" s="112"/>
      <c r="C84" s="108"/>
      <c r="D84" s="108"/>
      <c r="E84" s="30" t="s">
        <v>40</v>
      </c>
      <c r="F84" s="7">
        <f t="shared" si="7"/>
        <v>1.1950000000000001</v>
      </c>
      <c r="G84" s="7">
        <v>0</v>
      </c>
      <c r="H84" s="7">
        <v>0</v>
      </c>
      <c r="I84" s="7">
        <v>1.1950000000000001</v>
      </c>
      <c r="J84" s="7">
        <v>0</v>
      </c>
      <c r="K84" s="7">
        <v>0</v>
      </c>
      <c r="L84" s="7">
        <v>0</v>
      </c>
      <c r="M84" s="59">
        <v>0</v>
      </c>
      <c r="N84" s="67">
        <v>0</v>
      </c>
      <c r="O84" s="67">
        <v>0</v>
      </c>
      <c r="P84" s="67">
        <v>0</v>
      </c>
      <c r="Q84" s="7">
        <v>0</v>
      </c>
      <c r="R84" s="109"/>
      <c r="S84" s="72" t="s">
        <v>198</v>
      </c>
    </row>
    <row r="85" spans="1:20" s="18" customFormat="1" ht="44.25" customHeight="1" x14ac:dyDescent="0.25">
      <c r="A85" s="99">
        <v>49</v>
      </c>
      <c r="B85" s="112" t="s">
        <v>148</v>
      </c>
      <c r="C85" s="108" t="s">
        <v>65</v>
      </c>
      <c r="D85" s="108" t="s">
        <v>92</v>
      </c>
      <c r="E85" s="30" t="s">
        <v>34</v>
      </c>
      <c r="F85" s="7">
        <f t="shared" si="7"/>
        <v>16.6432</v>
      </c>
      <c r="G85" s="7">
        <v>0</v>
      </c>
      <c r="H85" s="7">
        <v>0</v>
      </c>
      <c r="I85" s="7">
        <v>0</v>
      </c>
      <c r="J85" s="7">
        <v>3.37</v>
      </c>
      <c r="K85" s="7">
        <v>0</v>
      </c>
      <c r="L85" s="7">
        <v>2.9982000000000002</v>
      </c>
      <c r="M85" s="59">
        <v>2.7749999999999999</v>
      </c>
      <c r="N85" s="67">
        <v>2.5</v>
      </c>
      <c r="O85" s="67">
        <v>2.5</v>
      </c>
      <c r="P85" s="67">
        <v>2.5</v>
      </c>
      <c r="Q85" s="7">
        <v>0</v>
      </c>
      <c r="R85" s="109"/>
      <c r="S85" s="72" t="s">
        <v>198</v>
      </c>
    </row>
    <row r="86" spans="1:20" s="18" customFormat="1" ht="44.25" customHeight="1" x14ac:dyDescent="0.25">
      <c r="A86" s="101"/>
      <c r="B86" s="112"/>
      <c r="C86" s="108"/>
      <c r="D86" s="108"/>
      <c r="E86" s="30" t="s">
        <v>40</v>
      </c>
      <c r="F86" s="7">
        <f t="shared" si="7"/>
        <v>294.889635</v>
      </c>
      <c r="G86" s="7">
        <v>0</v>
      </c>
      <c r="H86" s="7">
        <v>0</v>
      </c>
      <c r="I86" s="7">
        <v>0</v>
      </c>
      <c r="J86" s="7">
        <v>64.025000000000006</v>
      </c>
      <c r="K86" s="7">
        <v>0</v>
      </c>
      <c r="L86" s="7">
        <v>56.966799999999999</v>
      </c>
      <c r="M86" s="59">
        <f>M94+M98</f>
        <v>52.725034999999998</v>
      </c>
      <c r="N86" s="67">
        <v>76.072500000000005</v>
      </c>
      <c r="O86" s="67">
        <v>45.100299999999997</v>
      </c>
      <c r="P86" s="67">
        <v>0</v>
      </c>
      <c r="Q86" s="7">
        <v>0</v>
      </c>
      <c r="R86" s="109"/>
      <c r="S86" s="72" t="s">
        <v>198</v>
      </c>
    </row>
    <row r="87" spans="1:20" s="16" customFormat="1" ht="102.75" customHeight="1" x14ac:dyDescent="0.25">
      <c r="A87" s="111" t="s">
        <v>178</v>
      </c>
      <c r="B87" s="109" t="s">
        <v>153</v>
      </c>
      <c r="C87" s="108" t="s">
        <v>65</v>
      </c>
      <c r="D87" s="108" t="s">
        <v>92</v>
      </c>
      <c r="E87" s="30" t="s">
        <v>34</v>
      </c>
      <c r="F87" s="7">
        <f t="shared" si="7"/>
        <v>3.8456999999999999</v>
      </c>
      <c r="G87" s="7">
        <v>0</v>
      </c>
      <c r="H87" s="7">
        <v>0</v>
      </c>
      <c r="I87" s="7">
        <v>0</v>
      </c>
      <c r="J87" s="7">
        <v>3.37</v>
      </c>
      <c r="K87" s="7">
        <v>0</v>
      </c>
      <c r="L87" s="7">
        <v>0.47570000000000001</v>
      </c>
      <c r="M87" s="59">
        <v>0</v>
      </c>
      <c r="N87" s="67">
        <v>0</v>
      </c>
      <c r="O87" s="67">
        <v>0</v>
      </c>
      <c r="P87" s="67">
        <v>0</v>
      </c>
      <c r="Q87" s="7">
        <v>0</v>
      </c>
      <c r="R87" s="109" t="s">
        <v>155</v>
      </c>
      <c r="S87" s="72" t="s">
        <v>198</v>
      </c>
    </row>
    <row r="88" spans="1:20" s="16" customFormat="1" ht="102.75" customHeight="1" x14ac:dyDescent="0.25">
      <c r="A88" s="111"/>
      <c r="B88" s="109"/>
      <c r="C88" s="108"/>
      <c r="D88" s="108"/>
      <c r="E88" s="30" t="s">
        <v>40</v>
      </c>
      <c r="F88" s="7">
        <f t="shared" si="7"/>
        <v>73.062600000000003</v>
      </c>
      <c r="G88" s="7">
        <v>0</v>
      </c>
      <c r="H88" s="7">
        <v>0</v>
      </c>
      <c r="I88" s="7">
        <v>0</v>
      </c>
      <c r="J88" s="7">
        <v>64.025000000000006</v>
      </c>
      <c r="K88" s="7">
        <v>0</v>
      </c>
      <c r="L88" s="7">
        <v>9.0375999999999994</v>
      </c>
      <c r="M88" s="59">
        <v>0</v>
      </c>
      <c r="N88" s="67">
        <v>0</v>
      </c>
      <c r="O88" s="67">
        <v>0</v>
      </c>
      <c r="P88" s="67">
        <v>0</v>
      </c>
      <c r="Q88" s="7">
        <v>0</v>
      </c>
      <c r="R88" s="109"/>
      <c r="S88" s="72" t="s">
        <v>198</v>
      </c>
    </row>
    <row r="89" spans="1:20" s="16" customFormat="1" ht="42.75" customHeight="1" x14ac:dyDescent="0.25">
      <c r="A89" s="111" t="s">
        <v>179</v>
      </c>
      <c r="B89" s="112" t="s">
        <v>149</v>
      </c>
      <c r="C89" s="108" t="s">
        <v>65</v>
      </c>
      <c r="D89" s="108" t="s">
        <v>92</v>
      </c>
      <c r="E89" s="30" t="s">
        <v>34</v>
      </c>
      <c r="F89" s="7">
        <f t="shared" si="7"/>
        <v>1.6019000000000001</v>
      </c>
      <c r="G89" s="7">
        <v>0</v>
      </c>
      <c r="H89" s="7">
        <v>0</v>
      </c>
      <c r="I89" s="7">
        <v>0</v>
      </c>
      <c r="J89" s="7">
        <v>0</v>
      </c>
      <c r="K89" s="7">
        <v>0</v>
      </c>
      <c r="L89" s="7">
        <v>1.6019000000000001</v>
      </c>
      <c r="M89" s="59">
        <v>0</v>
      </c>
      <c r="N89" s="67">
        <v>0</v>
      </c>
      <c r="O89" s="67">
        <v>0</v>
      </c>
      <c r="P89" s="67">
        <v>0</v>
      </c>
      <c r="Q89" s="7">
        <v>0</v>
      </c>
      <c r="R89" s="109" t="s">
        <v>151</v>
      </c>
      <c r="S89" s="72" t="s">
        <v>198</v>
      </c>
    </row>
    <row r="90" spans="1:20" s="16" customFormat="1" ht="42.75" customHeight="1" x14ac:dyDescent="0.25">
      <c r="A90" s="111"/>
      <c r="B90" s="112"/>
      <c r="C90" s="108"/>
      <c r="D90" s="108"/>
      <c r="E90" s="30" t="s">
        <v>40</v>
      </c>
      <c r="F90" s="7">
        <f t="shared" si="7"/>
        <v>30.437000000000001</v>
      </c>
      <c r="G90" s="7">
        <v>0</v>
      </c>
      <c r="H90" s="7">
        <v>0</v>
      </c>
      <c r="I90" s="7">
        <v>0</v>
      </c>
      <c r="J90" s="7">
        <v>0</v>
      </c>
      <c r="K90" s="7">
        <v>0</v>
      </c>
      <c r="L90" s="7">
        <v>30.437000000000001</v>
      </c>
      <c r="M90" s="59">
        <v>0</v>
      </c>
      <c r="N90" s="67">
        <v>0</v>
      </c>
      <c r="O90" s="67">
        <v>0</v>
      </c>
      <c r="P90" s="67">
        <v>0</v>
      </c>
      <c r="Q90" s="7">
        <v>0</v>
      </c>
      <c r="R90" s="109"/>
      <c r="S90" s="72" t="s">
        <v>198</v>
      </c>
    </row>
    <row r="91" spans="1:20" s="18" customFormat="1" ht="62.25" customHeight="1" x14ac:dyDescent="0.25">
      <c r="A91" s="111" t="s">
        <v>180</v>
      </c>
      <c r="B91" s="112" t="s">
        <v>161</v>
      </c>
      <c r="C91" s="108" t="s">
        <v>65</v>
      </c>
      <c r="D91" s="108" t="s">
        <v>158</v>
      </c>
      <c r="E91" s="30" t="s">
        <v>34</v>
      </c>
      <c r="F91" s="7">
        <f t="shared" si="7"/>
        <v>0.92059999999999997</v>
      </c>
      <c r="G91" s="7">
        <v>0</v>
      </c>
      <c r="H91" s="7">
        <v>0</v>
      </c>
      <c r="I91" s="7">
        <v>0</v>
      </c>
      <c r="J91" s="7">
        <v>0</v>
      </c>
      <c r="K91" s="7">
        <v>0</v>
      </c>
      <c r="L91" s="7">
        <v>0.92059999999999997</v>
      </c>
      <c r="M91" s="59">
        <v>0</v>
      </c>
      <c r="N91" s="67">
        <v>0</v>
      </c>
      <c r="O91" s="67">
        <v>0</v>
      </c>
      <c r="P91" s="67">
        <v>0</v>
      </c>
      <c r="Q91" s="7">
        <v>0</v>
      </c>
      <c r="R91" s="109" t="s">
        <v>162</v>
      </c>
      <c r="S91" s="72" t="s">
        <v>198</v>
      </c>
    </row>
    <row r="92" spans="1:20" s="18" customFormat="1" ht="86.25" customHeight="1" x14ac:dyDescent="0.25">
      <c r="A92" s="111"/>
      <c r="B92" s="112"/>
      <c r="C92" s="108"/>
      <c r="D92" s="108"/>
      <c r="E92" s="30" t="s">
        <v>40</v>
      </c>
      <c r="F92" s="7">
        <f t="shared" si="7"/>
        <v>17.4922</v>
      </c>
      <c r="G92" s="7">
        <v>0</v>
      </c>
      <c r="H92" s="7">
        <v>0</v>
      </c>
      <c r="I92" s="7">
        <v>0</v>
      </c>
      <c r="J92" s="7">
        <v>0</v>
      </c>
      <c r="K92" s="7">
        <v>0</v>
      </c>
      <c r="L92" s="7">
        <v>17.4922</v>
      </c>
      <c r="M92" s="59">
        <v>0</v>
      </c>
      <c r="N92" s="67">
        <v>0</v>
      </c>
      <c r="O92" s="67">
        <v>0</v>
      </c>
      <c r="P92" s="67">
        <v>0</v>
      </c>
      <c r="Q92" s="7">
        <v>0</v>
      </c>
      <c r="R92" s="109"/>
      <c r="S92" s="72" t="s">
        <v>198</v>
      </c>
    </row>
    <row r="93" spans="1:20" s="18" customFormat="1" ht="61.5" customHeight="1" x14ac:dyDescent="0.25">
      <c r="A93" s="111" t="s">
        <v>181</v>
      </c>
      <c r="B93" s="112" t="s">
        <v>166</v>
      </c>
      <c r="C93" s="108" t="s">
        <v>65</v>
      </c>
      <c r="D93" s="108" t="s">
        <v>167</v>
      </c>
      <c r="E93" s="30" t="s">
        <v>34</v>
      </c>
      <c r="F93" s="7">
        <f t="shared" si="7"/>
        <v>2.3552</v>
      </c>
      <c r="G93" s="7">
        <v>0</v>
      </c>
      <c r="H93" s="7">
        <v>0</v>
      </c>
      <c r="I93" s="7">
        <v>0</v>
      </c>
      <c r="J93" s="7">
        <v>0</v>
      </c>
      <c r="K93" s="7">
        <v>0</v>
      </c>
      <c r="L93" s="7">
        <v>0</v>
      </c>
      <c r="M93" s="59">
        <v>2.3552</v>
      </c>
      <c r="N93" s="67">
        <v>0</v>
      </c>
      <c r="O93" s="67">
        <v>0</v>
      </c>
      <c r="P93" s="67">
        <v>0</v>
      </c>
      <c r="Q93" s="7">
        <v>0</v>
      </c>
      <c r="R93" s="109" t="s">
        <v>187</v>
      </c>
      <c r="S93" s="72" t="s">
        <v>198</v>
      </c>
      <c r="T93" s="39" t="s">
        <v>50</v>
      </c>
    </row>
    <row r="94" spans="1:20" s="18" customFormat="1" ht="62.25" customHeight="1" x14ac:dyDescent="0.25">
      <c r="A94" s="111"/>
      <c r="B94" s="112"/>
      <c r="C94" s="108"/>
      <c r="D94" s="108"/>
      <c r="E94" s="30" t="s">
        <v>40</v>
      </c>
      <c r="F94" s="7">
        <f t="shared" si="7"/>
        <v>44.749499999999998</v>
      </c>
      <c r="G94" s="7">
        <v>0</v>
      </c>
      <c r="H94" s="7">
        <v>0</v>
      </c>
      <c r="I94" s="7">
        <v>0</v>
      </c>
      <c r="J94" s="7">
        <v>0</v>
      </c>
      <c r="K94" s="7">
        <v>0</v>
      </c>
      <c r="L94" s="7">
        <v>0</v>
      </c>
      <c r="M94" s="59">
        <v>44.749499999999998</v>
      </c>
      <c r="N94" s="67">
        <v>0</v>
      </c>
      <c r="O94" s="67">
        <v>0</v>
      </c>
      <c r="P94" s="67">
        <v>0</v>
      </c>
      <c r="Q94" s="7">
        <v>0</v>
      </c>
      <c r="R94" s="109"/>
      <c r="S94" s="72" t="s">
        <v>198</v>
      </c>
      <c r="T94" s="39" t="s">
        <v>50</v>
      </c>
    </row>
    <row r="95" spans="1:20" s="18" customFormat="1" ht="62.25" customHeight="1" x14ac:dyDescent="0.25">
      <c r="A95" s="111" t="s">
        <v>189</v>
      </c>
      <c r="B95" s="112" t="s">
        <v>191</v>
      </c>
      <c r="C95" s="108" t="s">
        <v>65</v>
      </c>
      <c r="D95" s="108" t="s">
        <v>188</v>
      </c>
      <c r="E95" s="30" t="s">
        <v>34</v>
      </c>
      <c r="F95" s="7">
        <f t="shared" si="7"/>
        <v>0</v>
      </c>
      <c r="G95" s="7">
        <v>0</v>
      </c>
      <c r="H95" s="7">
        <v>0</v>
      </c>
      <c r="I95" s="7">
        <v>0</v>
      </c>
      <c r="J95" s="7">
        <v>0</v>
      </c>
      <c r="K95" s="7">
        <v>0</v>
      </c>
      <c r="L95" s="7">
        <v>0</v>
      </c>
      <c r="M95" s="59">
        <v>0</v>
      </c>
      <c r="N95" s="67">
        <v>0</v>
      </c>
      <c r="O95" s="67">
        <v>0</v>
      </c>
      <c r="P95" s="67">
        <v>0</v>
      </c>
      <c r="Q95" s="7">
        <v>0</v>
      </c>
      <c r="R95" s="109" t="s">
        <v>193</v>
      </c>
      <c r="S95" s="72" t="s">
        <v>198</v>
      </c>
    </row>
    <row r="96" spans="1:20" s="18" customFormat="1" ht="62.25" customHeight="1" x14ac:dyDescent="0.25">
      <c r="A96" s="111"/>
      <c r="B96" s="112"/>
      <c r="C96" s="108"/>
      <c r="D96" s="108"/>
      <c r="E96" s="30" t="s">
        <v>40</v>
      </c>
      <c r="F96" s="7">
        <f t="shared" si="7"/>
        <v>0</v>
      </c>
      <c r="G96" s="7">
        <v>0</v>
      </c>
      <c r="H96" s="7">
        <v>0</v>
      </c>
      <c r="I96" s="7">
        <v>0</v>
      </c>
      <c r="J96" s="7">
        <v>0</v>
      </c>
      <c r="K96" s="7">
        <v>0</v>
      </c>
      <c r="L96" s="7">
        <v>0</v>
      </c>
      <c r="M96" s="59">
        <v>0</v>
      </c>
      <c r="N96" s="67">
        <v>0</v>
      </c>
      <c r="O96" s="67">
        <v>0</v>
      </c>
      <c r="P96" s="67">
        <v>0</v>
      </c>
      <c r="Q96" s="7">
        <v>0</v>
      </c>
      <c r="R96" s="109"/>
      <c r="S96" s="72" t="s">
        <v>198</v>
      </c>
    </row>
    <row r="97" spans="1:19" s="18" customFormat="1" ht="62.25" customHeight="1" x14ac:dyDescent="0.25">
      <c r="A97" s="111" t="s">
        <v>190</v>
      </c>
      <c r="B97" s="112" t="s">
        <v>192</v>
      </c>
      <c r="C97" s="108" t="s">
        <v>65</v>
      </c>
      <c r="D97" s="108" t="s">
        <v>188</v>
      </c>
      <c r="E97" s="30" t="s">
        <v>34</v>
      </c>
      <c r="F97" s="7">
        <f t="shared" si="7"/>
        <v>0.419765</v>
      </c>
      <c r="G97" s="7">
        <v>0</v>
      </c>
      <c r="H97" s="7">
        <v>0</v>
      </c>
      <c r="I97" s="7">
        <v>0</v>
      </c>
      <c r="J97" s="7">
        <v>0</v>
      </c>
      <c r="K97" s="7">
        <v>0</v>
      </c>
      <c r="L97" s="7">
        <v>0</v>
      </c>
      <c r="M97" s="59">
        <v>0.419765</v>
      </c>
      <c r="N97" s="67">
        <v>0</v>
      </c>
      <c r="O97" s="67">
        <v>0</v>
      </c>
      <c r="P97" s="67">
        <v>0</v>
      </c>
      <c r="Q97" s="7">
        <v>0</v>
      </c>
      <c r="R97" s="109" t="s">
        <v>194</v>
      </c>
      <c r="S97" s="72" t="s">
        <v>198</v>
      </c>
    </row>
    <row r="98" spans="1:19" s="18" customFormat="1" ht="77.25" customHeight="1" x14ac:dyDescent="0.25">
      <c r="A98" s="111"/>
      <c r="B98" s="112"/>
      <c r="C98" s="108"/>
      <c r="D98" s="108"/>
      <c r="E98" s="30" t="s">
        <v>40</v>
      </c>
      <c r="F98" s="7">
        <f t="shared" si="7"/>
        <v>7.9755349999999998</v>
      </c>
      <c r="G98" s="7">
        <v>0</v>
      </c>
      <c r="H98" s="7">
        <v>0</v>
      </c>
      <c r="I98" s="7">
        <v>0</v>
      </c>
      <c r="J98" s="7">
        <v>0</v>
      </c>
      <c r="K98" s="7">
        <v>0</v>
      </c>
      <c r="L98" s="7">
        <v>0</v>
      </c>
      <c r="M98" s="59">
        <v>7.9755349999999998</v>
      </c>
      <c r="N98" s="67">
        <v>0</v>
      </c>
      <c r="O98" s="67">
        <v>0</v>
      </c>
      <c r="P98" s="67">
        <v>0</v>
      </c>
      <c r="Q98" s="7">
        <v>0</v>
      </c>
      <c r="R98" s="109"/>
      <c r="S98" s="72" t="s">
        <v>198</v>
      </c>
    </row>
    <row r="99" spans="1:19" s="18" customFormat="1" ht="69" customHeight="1" x14ac:dyDescent="0.25">
      <c r="A99" s="111" t="s">
        <v>211</v>
      </c>
      <c r="B99" s="112" t="s">
        <v>212</v>
      </c>
      <c r="C99" s="108" t="s">
        <v>65</v>
      </c>
      <c r="D99" s="108" t="s">
        <v>188</v>
      </c>
      <c r="E99" s="30" t="s">
        <v>34</v>
      </c>
      <c r="F99" s="7">
        <f t="shared" si="7"/>
        <v>7.5</v>
      </c>
      <c r="G99" s="7">
        <v>0</v>
      </c>
      <c r="H99" s="7">
        <v>0</v>
      </c>
      <c r="I99" s="7">
        <v>0</v>
      </c>
      <c r="J99" s="7">
        <v>0</v>
      </c>
      <c r="K99" s="7">
        <v>0</v>
      </c>
      <c r="L99" s="7">
        <v>0</v>
      </c>
      <c r="M99" s="59">
        <v>0</v>
      </c>
      <c r="N99" s="67">
        <v>2.5</v>
      </c>
      <c r="O99" s="67">
        <v>2.5</v>
      </c>
      <c r="P99" s="67">
        <v>2.5</v>
      </c>
      <c r="Q99" s="7">
        <v>0</v>
      </c>
      <c r="R99" s="109" t="s">
        <v>225</v>
      </c>
      <c r="S99" s="72" t="s">
        <v>198</v>
      </c>
    </row>
    <row r="100" spans="1:19" s="18" customFormat="1" ht="69" customHeight="1" x14ac:dyDescent="0.25">
      <c r="A100" s="111"/>
      <c r="B100" s="112"/>
      <c r="C100" s="108"/>
      <c r="D100" s="108"/>
      <c r="E100" s="30" t="s">
        <v>40</v>
      </c>
      <c r="F100" s="7">
        <f t="shared" si="7"/>
        <v>121.1728</v>
      </c>
      <c r="G100" s="7">
        <v>0</v>
      </c>
      <c r="H100" s="7">
        <v>0</v>
      </c>
      <c r="I100" s="7">
        <v>0</v>
      </c>
      <c r="J100" s="7">
        <v>0</v>
      </c>
      <c r="K100" s="7">
        <v>0</v>
      </c>
      <c r="L100" s="7">
        <v>0</v>
      </c>
      <c r="M100" s="59">
        <v>0</v>
      </c>
      <c r="N100" s="67">
        <v>76.072500000000005</v>
      </c>
      <c r="O100" s="67">
        <v>45.100299999999997</v>
      </c>
      <c r="P100" s="67">
        <v>0</v>
      </c>
      <c r="Q100" s="7">
        <v>0</v>
      </c>
      <c r="R100" s="109"/>
      <c r="S100" s="72" t="s">
        <v>198</v>
      </c>
    </row>
    <row r="101" spans="1:19" s="16" customFormat="1" ht="51" customHeight="1" x14ac:dyDescent="0.25">
      <c r="A101" s="32">
        <v>50</v>
      </c>
      <c r="B101" s="77" t="s">
        <v>113</v>
      </c>
      <c r="C101" s="74" t="s">
        <v>65</v>
      </c>
      <c r="D101" s="74" t="s">
        <v>88</v>
      </c>
      <c r="E101" s="30" t="s">
        <v>34</v>
      </c>
      <c r="F101" s="7">
        <f t="shared" si="7"/>
        <v>4.1105999999999998</v>
      </c>
      <c r="G101" s="7">
        <v>0</v>
      </c>
      <c r="H101" s="7">
        <v>0</v>
      </c>
      <c r="I101" s="7">
        <v>0</v>
      </c>
      <c r="J101" s="7">
        <v>1.623</v>
      </c>
      <c r="K101" s="7">
        <v>1.9685999999999999</v>
      </c>
      <c r="L101" s="7">
        <v>0.51900000000000002</v>
      </c>
      <c r="M101" s="59">
        <v>0</v>
      </c>
      <c r="N101" s="67">
        <v>0</v>
      </c>
      <c r="O101" s="67">
        <v>0</v>
      </c>
      <c r="P101" s="67">
        <v>0</v>
      </c>
      <c r="Q101" s="7">
        <v>0</v>
      </c>
      <c r="R101" s="75" t="s">
        <v>114</v>
      </c>
      <c r="S101" s="72" t="s">
        <v>198</v>
      </c>
    </row>
    <row r="102" spans="1:19" s="16" customFormat="1" ht="51" customHeight="1" x14ac:dyDescent="0.25">
      <c r="A102" s="32">
        <v>51</v>
      </c>
      <c r="B102" s="77" t="s">
        <v>150</v>
      </c>
      <c r="C102" s="74" t="s">
        <v>65</v>
      </c>
      <c r="D102" s="74" t="s">
        <v>88</v>
      </c>
      <c r="E102" s="30" t="s">
        <v>34</v>
      </c>
      <c r="F102" s="7">
        <f t="shared" si="7"/>
        <v>14.1791</v>
      </c>
      <c r="G102" s="7">
        <v>0</v>
      </c>
      <c r="H102" s="7">
        <v>0</v>
      </c>
      <c r="I102" s="7">
        <v>0</v>
      </c>
      <c r="J102" s="7">
        <v>0</v>
      </c>
      <c r="K102" s="7">
        <v>2.3687999999999998</v>
      </c>
      <c r="L102" s="7">
        <v>2.3102999999999998</v>
      </c>
      <c r="M102" s="59">
        <v>2</v>
      </c>
      <c r="N102" s="67">
        <v>2.5</v>
      </c>
      <c r="O102" s="67">
        <v>2.5</v>
      </c>
      <c r="P102" s="67">
        <v>2.5</v>
      </c>
      <c r="Q102" s="7">
        <v>0</v>
      </c>
      <c r="R102" s="75" t="s">
        <v>147</v>
      </c>
      <c r="S102" s="72" t="s">
        <v>198</v>
      </c>
    </row>
    <row r="103" spans="1:19" s="16" customFormat="1" ht="51" customHeight="1" x14ac:dyDescent="0.25">
      <c r="A103" s="32">
        <v>52</v>
      </c>
      <c r="B103" s="77" t="s">
        <v>157</v>
      </c>
      <c r="C103" s="74" t="s">
        <v>65</v>
      </c>
      <c r="D103" s="74" t="s">
        <v>158</v>
      </c>
      <c r="E103" s="30" t="s">
        <v>34</v>
      </c>
      <c r="F103" s="7">
        <f t="shared" si="7"/>
        <v>1.6746000000000001</v>
      </c>
      <c r="G103" s="7">
        <v>0</v>
      </c>
      <c r="H103" s="7">
        <v>0</v>
      </c>
      <c r="I103" s="7">
        <v>0</v>
      </c>
      <c r="J103" s="7">
        <v>0</v>
      </c>
      <c r="K103" s="7">
        <v>0</v>
      </c>
      <c r="L103" s="7">
        <v>1.6746000000000001</v>
      </c>
      <c r="M103" s="59">
        <v>0</v>
      </c>
      <c r="N103" s="67">
        <v>0</v>
      </c>
      <c r="O103" s="67">
        <v>0</v>
      </c>
      <c r="P103" s="67">
        <v>0</v>
      </c>
      <c r="Q103" s="7">
        <v>0</v>
      </c>
      <c r="R103" s="75" t="s">
        <v>157</v>
      </c>
      <c r="S103" s="72" t="s">
        <v>198</v>
      </c>
    </row>
    <row r="104" spans="1:19" s="16" customFormat="1" ht="87.75" customHeight="1" x14ac:dyDescent="0.25">
      <c r="A104" s="32">
        <v>53</v>
      </c>
      <c r="B104" s="77" t="s">
        <v>173</v>
      </c>
      <c r="C104" s="74" t="s">
        <v>65</v>
      </c>
      <c r="D104" s="74" t="s">
        <v>171</v>
      </c>
      <c r="E104" s="30" t="s">
        <v>34</v>
      </c>
      <c r="F104" s="7">
        <f t="shared" si="7"/>
        <v>99.813299999999998</v>
      </c>
      <c r="G104" s="7">
        <v>0</v>
      </c>
      <c r="H104" s="7">
        <v>0</v>
      </c>
      <c r="I104" s="7">
        <v>0</v>
      </c>
      <c r="J104" s="7">
        <v>0</v>
      </c>
      <c r="K104" s="7">
        <v>0</v>
      </c>
      <c r="L104" s="7">
        <v>0</v>
      </c>
      <c r="M104" s="59">
        <v>32.9133</v>
      </c>
      <c r="N104" s="67">
        <v>22.3</v>
      </c>
      <c r="O104" s="67">
        <v>22.3</v>
      </c>
      <c r="P104" s="67">
        <v>22.3</v>
      </c>
      <c r="Q104" s="7">
        <v>0</v>
      </c>
      <c r="R104" s="75" t="s">
        <v>172</v>
      </c>
      <c r="S104" s="72" t="s">
        <v>198</v>
      </c>
    </row>
    <row r="105" spans="1:19" s="16" customFormat="1" ht="87.75" customHeight="1" x14ac:dyDescent="0.25">
      <c r="A105" s="32">
        <v>54</v>
      </c>
      <c r="B105" s="77" t="s">
        <v>215</v>
      </c>
      <c r="C105" s="74" t="s">
        <v>65</v>
      </c>
      <c r="D105" s="74" t="s">
        <v>188</v>
      </c>
      <c r="E105" s="30" t="s">
        <v>34</v>
      </c>
      <c r="F105" s="7">
        <f t="shared" si="7"/>
        <v>0.53320000000000001</v>
      </c>
      <c r="G105" s="7">
        <v>0</v>
      </c>
      <c r="H105" s="7">
        <v>0</v>
      </c>
      <c r="I105" s="7">
        <v>0</v>
      </c>
      <c r="J105" s="7">
        <v>0</v>
      </c>
      <c r="K105" s="7">
        <v>0</v>
      </c>
      <c r="L105" s="7">
        <v>0</v>
      </c>
      <c r="M105" s="59">
        <v>0.53320000000000001</v>
      </c>
      <c r="N105" s="67">
        <v>0</v>
      </c>
      <c r="O105" s="67">
        <v>0</v>
      </c>
      <c r="P105" s="67">
        <v>0</v>
      </c>
      <c r="Q105" s="7">
        <v>0</v>
      </c>
      <c r="R105" s="73" t="s">
        <v>228</v>
      </c>
      <c r="S105" s="72" t="s">
        <v>198</v>
      </c>
    </row>
    <row r="106" spans="1:19" s="16" customFormat="1" ht="47.25" customHeight="1" x14ac:dyDescent="0.25">
      <c r="A106" s="99">
        <v>55</v>
      </c>
      <c r="B106" s="102" t="s">
        <v>217</v>
      </c>
      <c r="C106" s="102" t="s">
        <v>65</v>
      </c>
      <c r="D106" s="102" t="s">
        <v>188</v>
      </c>
      <c r="E106" s="30" t="s">
        <v>34</v>
      </c>
      <c r="F106" s="7">
        <f t="shared" si="7"/>
        <v>4.3900000000000002E-2</v>
      </c>
      <c r="G106" s="7">
        <v>0</v>
      </c>
      <c r="H106" s="7">
        <v>0</v>
      </c>
      <c r="I106" s="7">
        <v>0</v>
      </c>
      <c r="J106" s="7">
        <v>0</v>
      </c>
      <c r="K106" s="7">
        <v>0</v>
      </c>
      <c r="L106" s="7">
        <v>0</v>
      </c>
      <c r="M106" s="59">
        <v>4.3900000000000002E-2</v>
      </c>
      <c r="N106" s="67">
        <v>0</v>
      </c>
      <c r="O106" s="67">
        <v>0</v>
      </c>
      <c r="P106" s="67">
        <v>0</v>
      </c>
      <c r="Q106" s="7">
        <v>0</v>
      </c>
      <c r="R106" s="105" t="s">
        <v>220</v>
      </c>
      <c r="S106" s="72" t="s">
        <v>198</v>
      </c>
    </row>
    <row r="107" spans="1:19" s="16" customFormat="1" ht="47.25" customHeight="1" x14ac:dyDescent="0.25">
      <c r="A107" s="100"/>
      <c r="B107" s="103"/>
      <c r="C107" s="103"/>
      <c r="D107" s="103"/>
      <c r="E107" s="30" t="s">
        <v>40</v>
      </c>
      <c r="F107" s="7">
        <f t="shared" si="7"/>
        <v>0.69469999999999998</v>
      </c>
      <c r="G107" s="7">
        <v>0</v>
      </c>
      <c r="H107" s="7">
        <v>0</v>
      </c>
      <c r="I107" s="7">
        <v>0</v>
      </c>
      <c r="J107" s="7">
        <v>0</v>
      </c>
      <c r="K107" s="7">
        <v>0</v>
      </c>
      <c r="L107" s="7">
        <v>0</v>
      </c>
      <c r="M107" s="59">
        <v>0.69469999999999998</v>
      </c>
      <c r="N107" s="67">
        <v>0</v>
      </c>
      <c r="O107" s="67">
        <v>0</v>
      </c>
      <c r="P107" s="67">
        <v>0</v>
      </c>
      <c r="Q107" s="7">
        <v>0</v>
      </c>
      <c r="R107" s="106"/>
      <c r="S107" s="72" t="s">
        <v>198</v>
      </c>
    </row>
    <row r="108" spans="1:19" s="16" customFormat="1" ht="47.25" customHeight="1" x14ac:dyDescent="0.25">
      <c r="A108" s="101"/>
      <c r="B108" s="104"/>
      <c r="C108" s="104"/>
      <c r="D108" s="104"/>
      <c r="E108" s="30" t="s">
        <v>71</v>
      </c>
      <c r="F108" s="7">
        <f t="shared" si="7"/>
        <v>3.6469</v>
      </c>
      <c r="G108" s="7">
        <v>0</v>
      </c>
      <c r="H108" s="7">
        <v>0</v>
      </c>
      <c r="I108" s="7">
        <v>0</v>
      </c>
      <c r="J108" s="7">
        <v>0</v>
      </c>
      <c r="K108" s="7">
        <v>0</v>
      </c>
      <c r="L108" s="7">
        <v>0</v>
      </c>
      <c r="M108" s="59">
        <v>3.6469</v>
      </c>
      <c r="N108" s="67">
        <v>0</v>
      </c>
      <c r="O108" s="67">
        <v>0</v>
      </c>
      <c r="P108" s="67">
        <v>0</v>
      </c>
      <c r="Q108" s="7">
        <v>0</v>
      </c>
      <c r="R108" s="107"/>
      <c r="S108" s="72" t="s">
        <v>198</v>
      </c>
    </row>
    <row r="109" spans="1:19" s="16" customFormat="1" ht="87.75" customHeight="1" x14ac:dyDescent="0.25">
      <c r="A109" s="32">
        <v>56</v>
      </c>
      <c r="B109" s="77" t="s">
        <v>218</v>
      </c>
      <c r="C109" s="74" t="s">
        <v>65</v>
      </c>
      <c r="D109" s="74" t="s">
        <v>171</v>
      </c>
      <c r="E109" s="30" t="s">
        <v>34</v>
      </c>
      <c r="F109" s="7">
        <f t="shared" si="7"/>
        <v>4.8837000000000002</v>
      </c>
      <c r="G109" s="7">
        <v>0</v>
      </c>
      <c r="H109" s="7">
        <v>0</v>
      </c>
      <c r="I109" s="7">
        <v>0</v>
      </c>
      <c r="J109" s="7">
        <v>0</v>
      </c>
      <c r="K109" s="7">
        <v>0</v>
      </c>
      <c r="L109" s="7">
        <v>0</v>
      </c>
      <c r="M109" s="59">
        <v>1.1336999999999999</v>
      </c>
      <c r="N109" s="67">
        <v>1.25</v>
      </c>
      <c r="O109" s="67">
        <v>1.25</v>
      </c>
      <c r="P109" s="67">
        <v>1.25</v>
      </c>
      <c r="Q109" s="7">
        <v>0</v>
      </c>
      <c r="R109" s="75" t="s">
        <v>221</v>
      </c>
      <c r="S109" s="72" t="s">
        <v>198</v>
      </c>
    </row>
    <row r="110" spans="1:19" s="16" customFormat="1" ht="87.75" customHeight="1" x14ac:dyDescent="0.25">
      <c r="A110" s="32">
        <v>57</v>
      </c>
      <c r="B110" s="77" t="s">
        <v>222</v>
      </c>
      <c r="C110" s="74" t="s">
        <v>84</v>
      </c>
      <c r="D110" s="74" t="s">
        <v>188</v>
      </c>
      <c r="E110" s="30" t="s">
        <v>34</v>
      </c>
      <c r="F110" s="7">
        <f t="shared" si="7"/>
        <v>6.1337999999999999</v>
      </c>
      <c r="G110" s="7">
        <v>0</v>
      </c>
      <c r="H110" s="7">
        <v>0</v>
      </c>
      <c r="I110" s="7">
        <v>0</v>
      </c>
      <c r="J110" s="7">
        <v>0</v>
      </c>
      <c r="K110" s="7">
        <v>0</v>
      </c>
      <c r="L110" s="7">
        <v>0</v>
      </c>
      <c r="M110" s="59">
        <v>6.1337999999999999</v>
      </c>
      <c r="N110" s="67">
        <v>0</v>
      </c>
      <c r="O110" s="67">
        <v>0</v>
      </c>
      <c r="P110" s="67">
        <v>0</v>
      </c>
      <c r="Q110" s="7">
        <v>0</v>
      </c>
      <c r="R110" s="75" t="s">
        <v>195</v>
      </c>
      <c r="S110" s="72" t="s">
        <v>198</v>
      </c>
    </row>
    <row r="111" spans="1:19" s="16" customFormat="1" ht="87.75" customHeight="1" x14ac:dyDescent="0.25">
      <c r="A111" s="32">
        <v>58</v>
      </c>
      <c r="B111" s="77" t="s">
        <v>219</v>
      </c>
      <c r="C111" s="74" t="s">
        <v>65</v>
      </c>
      <c r="D111" s="74" t="s">
        <v>188</v>
      </c>
      <c r="E111" s="30" t="s">
        <v>34</v>
      </c>
      <c r="F111" s="7">
        <f t="shared" si="7"/>
        <v>6.5391000000000004</v>
      </c>
      <c r="G111" s="7">
        <v>0</v>
      </c>
      <c r="H111" s="7">
        <v>0</v>
      </c>
      <c r="I111" s="7">
        <v>0</v>
      </c>
      <c r="J111" s="7">
        <v>0</v>
      </c>
      <c r="K111" s="7">
        <v>0</v>
      </c>
      <c r="L111" s="7">
        <v>0</v>
      </c>
      <c r="M111" s="59">
        <v>6.5391000000000004</v>
      </c>
      <c r="N111" s="67">
        <v>0</v>
      </c>
      <c r="O111" s="67">
        <v>0</v>
      </c>
      <c r="P111" s="67">
        <v>0</v>
      </c>
      <c r="Q111" s="7">
        <v>0</v>
      </c>
      <c r="R111" s="75" t="s">
        <v>223</v>
      </c>
      <c r="S111" s="72" t="s">
        <v>198</v>
      </c>
    </row>
    <row r="112" spans="1:19" s="16" customFormat="1" ht="87.75" customHeight="1" x14ac:dyDescent="0.25">
      <c r="A112" s="32">
        <v>59</v>
      </c>
      <c r="B112" s="77" t="s">
        <v>226</v>
      </c>
      <c r="C112" s="74" t="s">
        <v>84</v>
      </c>
      <c r="D112" s="74" t="s">
        <v>216</v>
      </c>
      <c r="E112" s="30" t="s">
        <v>34</v>
      </c>
      <c r="F112" s="7">
        <f t="shared" si="7"/>
        <v>17</v>
      </c>
      <c r="G112" s="7">
        <v>0</v>
      </c>
      <c r="H112" s="7">
        <v>0</v>
      </c>
      <c r="I112" s="7">
        <v>0</v>
      </c>
      <c r="J112" s="7">
        <v>0</v>
      </c>
      <c r="K112" s="7">
        <v>0</v>
      </c>
      <c r="L112" s="7">
        <v>0</v>
      </c>
      <c r="M112" s="59">
        <v>0</v>
      </c>
      <c r="N112" s="67">
        <v>17</v>
      </c>
      <c r="O112" s="67">
        <v>0</v>
      </c>
      <c r="P112" s="67">
        <v>0</v>
      </c>
      <c r="Q112" s="7">
        <v>0</v>
      </c>
      <c r="R112" s="73" t="s">
        <v>227</v>
      </c>
      <c r="S112" s="72" t="s">
        <v>198</v>
      </c>
    </row>
    <row r="113" spans="1:19" s="19" customFormat="1" ht="15.75" x14ac:dyDescent="0.25">
      <c r="A113" s="47"/>
      <c r="B113" s="47"/>
      <c r="C113" s="48"/>
      <c r="D113" s="48"/>
      <c r="E113" s="47"/>
      <c r="F113" s="7">
        <f t="shared" si="7"/>
        <v>0</v>
      </c>
      <c r="G113" s="7"/>
      <c r="H113" s="7"/>
      <c r="I113" s="7"/>
      <c r="J113" s="7"/>
      <c r="K113" s="49"/>
      <c r="L113" s="49" t="s">
        <v>50</v>
      </c>
      <c r="M113" s="60" t="s">
        <v>50</v>
      </c>
      <c r="N113" s="68"/>
      <c r="O113" s="67">
        <f>N113*1.0318</f>
        <v>0</v>
      </c>
      <c r="P113" s="68"/>
      <c r="Q113" s="49"/>
      <c r="R113" s="50"/>
      <c r="S113" s="51"/>
    </row>
    <row r="114" spans="1:19" s="16" customFormat="1" ht="20.25" customHeight="1" x14ac:dyDescent="0.25">
      <c r="A114" s="76"/>
      <c r="B114" s="123" t="s">
        <v>16</v>
      </c>
      <c r="C114" s="123"/>
      <c r="D114" s="123"/>
      <c r="E114" s="123"/>
      <c r="F114" s="123"/>
      <c r="G114" s="123"/>
      <c r="H114" s="123"/>
      <c r="I114" s="123"/>
      <c r="J114" s="123"/>
      <c r="K114" s="123"/>
      <c r="L114" s="123"/>
      <c r="M114" s="123"/>
      <c r="N114" s="123"/>
      <c r="O114" s="123"/>
      <c r="P114" s="123"/>
      <c r="Q114" s="123"/>
      <c r="R114" s="123"/>
      <c r="S114" s="45"/>
    </row>
    <row r="115" spans="1:19" s="16" customFormat="1" ht="36" customHeight="1" x14ac:dyDescent="0.25">
      <c r="A115" s="111">
        <v>54</v>
      </c>
      <c r="B115" s="109" t="s">
        <v>17</v>
      </c>
      <c r="C115" s="108" t="s">
        <v>84</v>
      </c>
      <c r="D115" s="108" t="s">
        <v>88</v>
      </c>
      <c r="E115" s="30" t="s">
        <v>34</v>
      </c>
      <c r="F115" s="7">
        <f>SUM(G115:Q115)</f>
        <v>2625.9454785292201</v>
      </c>
      <c r="G115" s="7">
        <v>225.93199999999999</v>
      </c>
      <c r="H115" s="7">
        <v>232.64500000000001</v>
      </c>
      <c r="I115" s="7">
        <v>187.834</v>
      </c>
      <c r="J115" s="7">
        <v>185.94900000000001</v>
      </c>
      <c r="K115" s="7">
        <f>SUM(K116:K132)</f>
        <v>210.3107</v>
      </c>
      <c r="L115" s="7">
        <f>SUM(L116:L131)</f>
        <v>267.91329999999994</v>
      </c>
      <c r="M115" s="59">
        <f>M117+M119+M120+M121+M122+M123+M124+M125+M126+M127+M128+M129+M130+M131+M132</f>
        <v>300.62539999999996</v>
      </c>
      <c r="N115" s="67">
        <f>SUM(N116:N131)</f>
        <v>278.20600000000002</v>
      </c>
      <c r="O115" s="67">
        <f t="shared" ref="O115:P115" si="8">SUM(O116:O131)</f>
        <v>278.20600000000002</v>
      </c>
      <c r="P115" s="67">
        <f t="shared" si="8"/>
        <v>278.20600000000002</v>
      </c>
      <c r="Q115" s="7">
        <v>180.11807852921973</v>
      </c>
      <c r="R115" s="109" t="s">
        <v>115</v>
      </c>
      <c r="S115" s="72" t="s">
        <v>198</v>
      </c>
    </row>
    <row r="116" spans="1:19" s="38" customFormat="1" ht="36" customHeight="1" x14ac:dyDescent="0.25">
      <c r="A116" s="111"/>
      <c r="B116" s="109"/>
      <c r="C116" s="108"/>
      <c r="D116" s="108"/>
      <c r="E116" s="30" t="s">
        <v>40</v>
      </c>
      <c r="F116" s="7">
        <f t="shared" ref="F116:F133" si="9">SUM(G116:Q116)</f>
        <v>237.291</v>
      </c>
      <c r="G116" s="7">
        <v>119.583</v>
      </c>
      <c r="H116" s="7">
        <v>117.708</v>
      </c>
      <c r="I116" s="7">
        <v>0</v>
      </c>
      <c r="J116" s="7">
        <v>0</v>
      </c>
      <c r="K116" s="7">
        <v>0</v>
      </c>
      <c r="L116" s="7">
        <v>0</v>
      </c>
      <c r="M116" s="59">
        <v>0</v>
      </c>
      <c r="N116" s="67">
        <v>0</v>
      </c>
      <c r="O116" s="67">
        <v>0</v>
      </c>
      <c r="P116" s="67">
        <v>0</v>
      </c>
      <c r="Q116" s="7">
        <v>0</v>
      </c>
      <c r="R116" s="109"/>
      <c r="S116" s="72" t="s">
        <v>198</v>
      </c>
    </row>
    <row r="117" spans="1:19" s="16" customFormat="1" ht="47.25" customHeight="1" x14ac:dyDescent="0.25">
      <c r="A117" s="111" t="s">
        <v>50</v>
      </c>
      <c r="B117" s="109" t="s">
        <v>51</v>
      </c>
      <c r="C117" s="108" t="s">
        <v>84</v>
      </c>
      <c r="D117" s="108" t="s">
        <v>88</v>
      </c>
      <c r="E117" s="30" t="s">
        <v>34</v>
      </c>
      <c r="F117" s="7">
        <f t="shared" si="9"/>
        <v>683.01585906527009</v>
      </c>
      <c r="G117" s="7">
        <v>39.295000000000002</v>
      </c>
      <c r="H117" s="7">
        <v>45.444000000000003</v>
      </c>
      <c r="I117" s="7">
        <v>61.91</v>
      </c>
      <c r="J117" s="7">
        <v>45.698999999999998</v>
      </c>
      <c r="K117" s="7">
        <v>49.985900000000001</v>
      </c>
      <c r="L117" s="7">
        <v>66.910799999999995</v>
      </c>
      <c r="M117" s="59">
        <v>77.235900000000001</v>
      </c>
      <c r="N117" s="67">
        <v>75</v>
      </c>
      <c r="O117" s="67">
        <v>75</v>
      </c>
      <c r="P117" s="67">
        <v>75</v>
      </c>
      <c r="Q117" s="7">
        <v>71.535259065270012</v>
      </c>
      <c r="R117" s="109" t="s">
        <v>116</v>
      </c>
      <c r="S117" s="119" t="s">
        <v>224</v>
      </c>
    </row>
    <row r="118" spans="1:19" s="16" customFormat="1" ht="31.5" x14ac:dyDescent="0.25">
      <c r="A118" s="111"/>
      <c r="B118" s="109"/>
      <c r="C118" s="108"/>
      <c r="D118" s="108"/>
      <c r="E118" s="30" t="s">
        <v>40</v>
      </c>
      <c r="F118" s="7">
        <f>SUM(G118:Q118)</f>
        <v>237.291</v>
      </c>
      <c r="G118" s="7">
        <v>119.583</v>
      </c>
      <c r="H118" s="7">
        <v>117.708</v>
      </c>
      <c r="I118" s="7">
        <v>0</v>
      </c>
      <c r="J118" s="7">
        <v>0</v>
      </c>
      <c r="K118" s="7">
        <v>0</v>
      </c>
      <c r="L118" s="7">
        <v>0</v>
      </c>
      <c r="M118" s="59">
        <v>0</v>
      </c>
      <c r="N118" s="67">
        <v>0</v>
      </c>
      <c r="O118" s="67">
        <v>0</v>
      </c>
      <c r="P118" s="67">
        <v>0</v>
      </c>
      <c r="Q118" s="7">
        <v>0</v>
      </c>
      <c r="R118" s="109"/>
      <c r="S118" s="120"/>
    </row>
    <row r="119" spans="1:19" s="16" customFormat="1" ht="89.25" customHeight="1" x14ac:dyDescent="0.25">
      <c r="A119" s="76"/>
      <c r="B119" s="75" t="s">
        <v>67</v>
      </c>
      <c r="C119" s="74" t="s">
        <v>84</v>
      </c>
      <c r="D119" s="74" t="s">
        <v>88</v>
      </c>
      <c r="E119" s="30" t="s">
        <v>34</v>
      </c>
      <c r="F119" s="7">
        <f t="shared" si="9"/>
        <v>128.32282734147398</v>
      </c>
      <c r="G119" s="7">
        <v>9.9979999999999993</v>
      </c>
      <c r="H119" s="7">
        <v>7.2489999999999997</v>
      </c>
      <c r="I119" s="7">
        <v>5.931</v>
      </c>
      <c r="J119" s="7">
        <v>6.3170000000000002</v>
      </c>
      <c r="K119" s="7">
        <v>13.147399999999999</v>
      </c>
      <c r="L119" s="7">
        <v>18.453499999999998</v>
      </c>
      <c r="M119" s="59">
        <v>20.407299999999999</v>
      </c>
      <c r="N119" s="67">
        <v>14.506</v>
      </c>
      <c r="O119" s="67">
        <v>14.506</v>
      </c>
      <c r="P119" s="67">
        <v>14.506</v>
      </c>
      <c r="Q119" s="7">
        <v>3.3016273414740005</v>
      </c>
      <c r="R119" s="75" t="s">
        <v>117</v>
      </c>
      <c r="S119" s="72" t="s">
        <v>198</v>
      </c>
    </row>
    <row r="120" spans="1:19" s="16" customFormat="1" ht="67.5" customHeight="1" x14ac:dyDescent="0.25">
      <c r="A120" s="76"/>
      <c r="B120" s="75" t="s">
        <v>68</v>
      </c>
      <c r="C120" s="74" t="s">
        <v>84</v>
      </c>
      <c r="D120" s="74" t="s">
        <v>88</v>
      </c>
      <c r="E120" s="30" t="s">
        <v>34</v>
      </c>
      <c r="F120" s="7">
        <f t="shared" si="9"/>
        <v>4.5561254682948</v>
      </c>
      <c r="G120" s="7">
        <v>0.113</v>
      </c>
      <c r="H120" s="7">
        <v>0.28299999999999997</v>
      </c>
      <c r="I120" s="7">
        <v>0.186</v>
      </c>
      <c r="J120" s="7">
        <v>4.3999999999999997E-2</v>
      </c>
      <c r="K120" s="7">
        <v>6.3299999999999995E-2</v>
      </c>
      <c r="L120" s="7">
        <v>0.72170000000000001</v>
      </c>
      <c r="M120" s="59">
        <v>0.68479999999999996</v>
      </c>
      <c r="N120" s="67">
        <v>0.6</v>
      </c>
      <c r="O120" s="67">
        <v>0.6</v>
      </c>
      <c r="P120" s="67">
        <v>0.6</v>
      </c>
      <c r="Q120" s="7">
        <v>0.66032546829479999</v>
      </c>
      <c r="R120" s="75" t="s">
        <v>118</v>
      </c>
      <c r="S120" s="72" t="s">
        <v>198</v>
      </c>
    </row>
    <row r="121" spans="1:19" s="16" customFormat="1" ht="51" customHeight="1" x14ac:dyDescent="0.25">
      <c r="A121" s="76"/>
      <c r="B121" s="75" t="s">
        <v>18</v>
      </c>
      <c r="C121" s="74" t="s">
        <v>84</v>
      </c>
      <c r="D121" s="74" t="s">
        <v>88</v>
      </c>
      <c r="E121" s="30" t="s">
        <v>34</v>
      </c>
      <c r="F121" s="7">
        <f t="shared" si="9"/>
        <v>5.7862627341473987</v>
      </c>
      <c r="G121" s="7">
        <v>0.22</v>
      </c>
      <c r="H121" s="7">
        <v>0.29799999999999999</v>
      </c>
      <c r="I121" s="7">
        <v>0.42399999999999999</v>
      </c>
      <c r="J121" s="7">
        <v>1.8839999999999999</v>
      </c>
      <c r="K121" s="7">
        <v>0.29959999999999998</v>
      </c>
      <c r="L121" s="7">
        <v>0.81159999999999999</v>
      </c>
      <c r="M121" s="59">
        <v>0.61890000000000001</v>
      </c>
      <c r="N121" s="67">
        <v>0.3</v>
      </c>
      <c r="O121" s="67">
        <v>0.3</v>
      </c>
      <c r="P121" s="67">
        <v>0.3</v>
      </c>
      <c r="Q121" s="7">
        <v>0.33016273414739999</v>
      </c>
      <c r="R121" s="75" t="s">
        <v>52</v>
      </c>
      <c r="S121" s="72" t="s">
        <v>198</v>
      </c>
    </row>
    <row r="122" spans="1:19" s="16" customFormat="1" ht="111" customHeight="1" x14ac:dyDescent="0.25">
      <c r="A122" s="76"/>
      <c r="B122" s="75" t="s">
        <v>69</v>
      </c>
      <c r="C122" s="74" t="s">
        <v>84</v>
      </c>
      <c r="D122" s="74" t="s">
        <v>88</v>
      </c>
      <c r="E122" s="30" t="s">
        <v>34</v>
      </c>
      <c r="F122" s="7">
        <f t="shared" si="9"/>
        <v>1153.7217793522593</v>
      </c>
      <c r="G122" s="7">
        <v>121.81699999999999</v>
      </c>
      <c r="H122" s="7">
        <v>123.227</v>
      </c>
      <c r="I122" s="7">
        <v>69.528000000000006</v>
      </c>
      <c r="J122" s="7">
        <v>70.626999999999995</v>
      </c>
      <c r="K122" s="7">
        <v>80.471500000000006</v>
      </c>
      <c r="L122" s="7">
        <v>111.3415</v>
      </c>
      <c r="M122" s="59">
        <v>115.9449</v>
      </c>
      <c r="N122" s="67">
        <v>130</v>
      </c>
      <c r="O122" s="67">
        <v>130</v>
      </c>
      <c r="P122" s="67">
        <v>130</v>
      </c>
      <c r="Q122" s="7">
        <v>70.764879352259399</v>
      </c>
      <c r="R122" s="75" t="s">
        <v>53</v>
      </c>
      <c r="S122" s="72" t="s">
        <v>198</v>
      </c>
    </row>
    <row r="123" spans="1:19" s="16" customFormat="1" ht="37.5" customHeight="1" x14ac:dyDescent="0.25">
      <c r="A123" s="76"/>
      <c r="B123" s="75" t="s">
        <v>19</v>
      </c>
      <c r="C123" s="74" t="s">
        <v>84</v>
      </c>
      <c r="D123" s="74" t="s">
        <v>88</v>
      </c>
      <c r="E123" s="30" t="s">
        <v>34</v>
      </c>
      <c r="F123" s="7">
        <f t="shared" si="9"/>
        <v>89.814112235790006</v>
      </c>
      <c r="G123" s="7">
        <v>9.7379999999999995</v>
      </c>
      <c r="H123" s="7">
        <v>10.638999999999999</v>
      </c>
      <c r="I123" s="7">
        <v>8.7550000000000008</v>
      </c>
      <c r="J123" s="7">
        <v>9.5860000000000003</v>
      </c>
      <c r="K123" s="7">
        <v>11.6219</v>
      </c>
      <c r="L123" s="7">
        <v>12.173400000000001</v>
      </c>
      <c r="M123" s="59">
        <v>6.7980999999999998</v>
      </c>
      <c r="N123" s="67">
        <v>5</v>
      </c>
      <c r="O123" s="67">
        <v>5</v>
      </c>
      <c r="P123" s="67">
        <v>5</v>
      </c>
      <c r="Q123" s="7">
        <v>5.5027122357900007</v>
      </c>
      <c r="R123" s="75" t="s">
        <v>54</v>
      </c>
      <c r="S123" s="72" t="s">
        <v>198</v>
      </c>
    </row>
    <row r="124" spans="1:19" s="16" customFormat="1" ht="91.5" customHeight="1" x14ac:dyDescent="0.25">
      <c r="A124" s="76"/>
      <c r="B124" s="75" t="s">
        <v>55</v>
      </c>
      <c r="C124" s="74" t="s">
        <v>84</v>
      </c>
      <c r="D124" s="74" t="s">
        <v>88</v>
      </c>
      <c r="E124" s="30" t="s">
        <v>34</v>
      </c>
      <c r="F124" s="7">
        <f t="shared" si="9"/>
        <v>115.16231080084302</v>
      </c>
      <c r="G124" s="7">
        <v>9.0210000000000008</v>
      </c>
      <c r="H124" s="7">
        <v>9.09</v>
      </c>
      <c r="I124" s="7">
        <v>9.3870000000000005</v>
      </c>
      <c r="J124" s="7">
        <v>9.6080000000000005</v>
      </c>
      <c r="K124" s="7">
        <v>10.934699999999999</v>
      </c>
      <c r="L124" s="7">
        <v>10.6715</v>
      </c>
      <c r="M124" s="59">
        <v>17.095500000000001</v>
      </c>
      <c r="N124" s="67">
        <v>10</v>
      </c>
      <c r="O124" s="67">
        <v>10</v>
      </c>
      <c r="P124" s="67">
        <v>10</v>
      </c>
      <c r="Q124" s="7">
        <v>9.354610800843</v>
      </c>
      <c r="R124" s="75" t="s">
        <v>74</v>
      </c>
      <c r="S124" s="72" t="s">
        <v>198</v>
      </c>
    </row>
    <row r="125" spans="1:19" s="16" customFormat="1" ht="54.75" customHeight="1" x14ac:dyDescent="0.25">
      <c r="A125" s="76"/>
      <c r="B125" s="75" t="s">
        <v>20</v>
      </c>
      <c r="C125" s="74" t="s">
        <v>84</v>
      </c>
      <c r="D125" s="74" t="s">
        <v>88</v>
      </c>
      <c r="E125" s="30" t="s">
        <v>34</v>
      </c>
      <c r="F125" s="7">
        <f t="shared" si="9"/>
        <v>11.200144101221102</v>
      </c>
      <c r="G125" s="7">
        <v>0.70899999999999996</v>
      </c>
      <c r="H125" s="7">
        <v>1.5169999999999999</v>
      </c>
      <c r="I125" s="7">
        <v>0.93100000000000005</v>
      </c>
      <c r="J125" s="7">
        <v>0.69199999999999995</v>
      </c>
      <c r="K125" s="7">
        <v>0.69230000000000003</v>
      </c>
      <c r="L125" s="7">
        <v>1.3988</v>
      </c>
      <c r="M125" s="59">
        <v>1.7647999999999999</v>
      </c>
      <c r="N125" s="67">
        <v>1</v>
      </c>
      <c r="O125" s="67">
        <v>1</v>
      </c>
      <c r="P125" s="67">
        <v>1</v>
      </c>
      <c r="Q125" s="7">
        <v>0.49524410122110002</v>
      </c>
      <c r="R125" s="75" t="s">
        <v>56</v>
      </c>
      <c r="S125" s="72" t="s">
        <v>198</v>
      </c>
    </row>
    <row r="126" spans="1:19" s="16" customFormat="1" ht="36" customHeight="1" x14ac:dyDescent="0.25">
      <c r="A126" s="76"/>
      <c r="B126" s="75" t="s">
        <v>21</v>
      </c>
      <c r="C126" s="74" t="s">
        <v>84</v>
      </c>
      <c r="D126" s="74" t="s">
        <v>88</v>
      </c>
      <c r="E126" s="30" t="s">
        <v>34</v>
      </c>
      <c r="F126" s="7">
        <f t="shared" si="9"/>
        <v>332.62294519413007</v>
      </c>
      <c r="G126" s="7">
        <v>23.73</v>
      </c>
      <c r="H126" s="7">
        <v>26.940999999999999</v>
      </c>
      <c r="I126" s="7">
        <v>23.920999999999999</v>
      </c>
      <c r="J126" s="7">
        <v>24.853999999999999</v>
      </c>
      <c r="K126" s="7">
        <v>30.953900000000001</v>
      </c>
      <c r="L126" s="7">
        <v>36.265599999999999</v>
      </c>
      <c r="M126" s="59">
        <v>50.386899999999997</v>
      </c>
      <c r="N126" s="67">
        <v>34.299999999999997</v>
      </c>
      <c r="O126" s="67">
        <v>34.299999999999997</v>
      </c>
      <c r="P126" s="67">
        <v>34.299999999999997</v>
      </c>
      <c r="Q126" s="7">
        <v>12.670545194130053</v>
      </c>
      <c r="R126" s="75" t="s">
        <v>135</v>
      </c>
      <c r="S126" s="72" t="s">
        <v>198</v>
      </c>
    </row>
    <row r="127" spans="1:19" s="16" customFormat="1" ht="58.5" customHeight="1" x14ac:dyDescent="0.25">
      <c r="A127" s="76"/>
      <c r="B127" s="75" t="s">
        <v>70</v>
      </c>
      <c r="C127" s="74" t="s">
        <v>84</v>
      </c>
      <c r="D127" s="74" t="s">
        <v>88</v>
      </c>
      <c r="E127" s="30" t="s">
        <v>34</v>
      </c>
      <c r="F127" s="7">
        <f t="shared" si="9"/>
        <v>0</v>
      </c>
      <c r="G127" s="7">
        <v>0</v>
      </c>
      <c r="H127" s="7">
        <v>0</v>
      </c>
      <c r="I127" s="7">
        <v>0</v>
      </c>
      <c r="J127" s="7">
        <v>0</v>
      </c>
      <c r="K127" s="7">
        <v>0</v>
      </c>
      <c r="L127" s="7">
        <v>0</v>
      </c>
      <c r="M127" s="59">
        <v>0</v>
      </c>
      <c r="N127" s="67">
        <v>0</v>
      </c>
      <c r="O127" s="67">
        <v>0</v>
      </c>
      <c r="P127" s="67">
        <v>0</v>
      </c>
      <c r="Q127" s="7">
        <v>0</v>
      </c>
      <c r="R127" s="75" t="s">
        <v>83</v>
      </c>
      <c r="S127" s="72" t="s">
        <v>198</v>
      </c>
    </row>
    <row r="128" spans="1:19" s="16" customFormat="1" ht="37.5" customHeight="1" x14ac:dyDescent="0.25">
      <c r="A128" s="76"/>
      <c r="B128" s="75" t="s">
        <v>85</v>
      </c>
      <c r="C128" s="74" t="s">
        <v>84</v>
      </c>
      <c r="D128" s="74" t="s">
        <v>88</v>
      </c>
      <c r="E128" s="30" t="s">
        <v>34</v>
      </c>
      <c r="F128" s="7">
        <f t="shared" si="9"/>
        <v>65.360469788632003</v>
      </c>
      <c r="G128" s="7">
        <v>5</v>
      </c>
      <c r="H128" s="7">
        <v>4.452</v>
      </c>
      <c r="I128" s="7">
        <v>5.335</v>
      </c>
      <c r="J128" s="7">
        <v>5.63</v>
      </c>
      <c r="K128" s="7">
        <v>4.5762999999999998</v>
      </c>
      <c r="L128" s="7">
        <v>6.056</v>
      </c>
      <c r="M128" s="59">
        <v>8.9090000000000007</v>
      </c>
      <c r="N128" s="67">
        <v>7</v>
      </c>
      <c r="O128" s="67">
        <v>7</v>
      </c>
      <c r="P128" s="67">
        <v>7</v>
      </c>
      <c r="Q128" s="7">
        <v>4.4021697886320004</v>
      </c>
      <c r="R128" s="75" t="s">
        <v>57</v>
      </c>
      <c r="S128" s="72" t="s">
        <v>198</v>
      </c>
    </row>
    <row r="129" spans="1:19" s="16" customFormat="1" ht="58.5" customHeight="1" x14ac:dyDescent="0.25">
      <c r="A129" s="76"/>
      <c r="B129" s="75" t="s">
        <v>121</v>
      </c>
      <c r="C129" s="74" t="s">
        <v>84</v>
      </c>
      <c r="D129" s="74" t="s">
        <v>88</v>
      </c>
      <c r="E129" s="30" t="s">
        <v>34</v>
      </c>
      <c r="F129" s="7">
        <f>SUM(G129:Q129)</f>
        <v>6.1350000000000007</v>
      </c>
      <c r="G129" s="7">
        <v>2.6120000000000001</v>
      </c>
      <c r="H129" s="7">
        <v>2.665</v>
      </c>
      <c r="I129" s="7">
        <v>0.224</v>
      </c>
      <c r="J129" s="7">
        <v>0.63400000000000001</v>
      </c>
      <c r="K129" s="7">
        <v>0</v>
      </c>
      <c r="L129" s="7">
        <v>0</v>
      </c>
      <c r="M129" s="59">
        <v>0</v>
      </c>
      <c r="N129" s="67">
        <v>0</v>
      </c>
      <c r="O129" s="67">
        <v>0</v>
      </c>
      <c r="P129" s="67">
        <v>0</v>
      </c>
      <c r="Q129" s="7">
        <v>0</v>
      </c>
      <c r="R129" s="75" t="s">
        <v>122</v>
      </c>
      <c r="S129" s="72" t="s">
        <v>198</v>
      </c>
    </row>
    <row r="130" spans="1:19" s="16" customFormat="1" ht="37.5" customHeight="1" x14ac:dyDescent="0.25">
      <c r="A130" s="76"/>
      <c r="B130" s="75" t="s">
        <v>123</v>
      </c>
      <c r="C130" s="74" t="s">
        <v>84</v>
      </c>
      <c r="D130" s="74" t="s">
        <v>88</v>
      </c>
      <c r="E130" s="30" t="s">
        <v>34</v>
      </c>
      <c r="F130" s="7">
        <f>SUM(G130:Q130)</f>
        <v>8.8815999999999988</v>
      </c>
      <c r="G130" s="7">
        <v>0.747</v>
      </c>
      <c r="H130" s="7">
        <v>0.49199999999999999</v>
      </c>
      <c r="I130" s="7">
        <v>0</v>
      </c>
      <c r="J130" s="7">
        <v>0</v>
      </c>
      <c r="K130" s="7">
        <v>4.4054000000000002</v>
      </c>
      <c r="L130" s="7">
        <v>2.9306000000000001</v>
      </c>
      <c r="M130" s="59">
        <v>0.30659999999999998</v>
      </c>
      <c r="N130" s="67">
        <v>0</v>
      </c>
      <c r="O130" s="67">
        <v>0</v>
      </c>
      <c r="P130" s="67">
        <v>0</v>
      </c>
      <c r="Q130" s="7">
        <v>0</v>
      </c>
      <c r="R130" s="75" t="s">
        <v>12</v>
      </c>
      <c r="S130" s="72" t="s">
        <v>198</v>
      </c>
    </row>
    <row r="131" spans="1:19" s="16" customFormat="1" ht="57.75" customHeight="1" x14ac:dyDescent="0.25">
      <c r="A131" s="76"/>
      <c r="B131" s="75" t="s">
        <v>119</v>
      </c>
      <c r="C131" s="74" t="s">
        <v>84</v>
      </c>
      <c r="D131" s="74" t="s">
        <v>88</v>
      </c>
      <c r="E131" s="30" t="s">
        <v>34</v>
      </c>
      <c r="F131" s="7">
        <f t="shared" si="9"/>
        <v>6.1116424471580011</v>
      </c>
      <c r="G131" s="7">
        <v>0.46600000000000003</v>
      </c>
      <c r="H131" s="7">
        <v>0.34799999999999998</v>
      </c>
      <c r="I131" s="7">
        <v>1.302</v>
      </c>
      <c r="J131" s="7">
        <v>0.374</v>
      </c>
      <c r="K131" s="7">
        <v>0.37009999999999998</v>
      </c>
      <c r="L131" s="7">
        <v>0.17829999999999999</v>
      </c>
      <c r="M131" s="59">
        <v>0.47270000000000001</v>
      </c>
      <c r="N131" s="67">
        <v>0.5</v>
      </c>
      <c r="O131" s="67">
        <v>0.5</v>
      </c>
      <c r="P131" s="67">
        <v>0.5</v>
      </c>
      <c r="Q131" s="7">
        <v>1.1005424471580001</v>
      </c>
      <c r="R131" s="75" t="s">
        <v>58</v>
      </c>
      <c r="S131" s="72" t="s">
        <v>198</v>
      </c>
    </row>
    <row r="132" spans="1:19" s="16" customFormat="1" ht="55.5" customHeight="1" x14ac:dyDescent="0.25">
      <c r="A132" s="76"/>
      <c r="B132" s="75" t="s">
        <v>120</v>
      </c>
      <c r="C132" s="74" t="s">
        <v>84</v>
      </c>
      <c r="D132" s="74" t="s">
        <v>88</v>
      </c>
      <c r="E132" s="30" t="s">
        <v>34</v>
      </c>
      <c r="F132" s="7">
        <f t="shared" si="9"/>
        <v>15.2544</v>
      </c>
      <c r="G132" s="7">
        <v>2.4660000000000002</v>
      </c>
      <c r="H132" s="7">
        <v>0</v>
      </c>
      <c r="I132" s="7">
        <v>0</v>
      </c>
      <c r="J132" s="7">
        <v>10</v>
      </c>
      <c r="K132" s="7">
        <v>2.7884000000000002</v>
      </c>
      <c r="L132" s="7">
        <v>0</v>
      </c>
      <c r="M132" s="59">
        <v>0</v>
      </c>
      <c r="N132" s="67">
        <v>0</v>
      </c>
      <c r="O132" s="67">
        <v>0</v>
      </c>
      <c r="P132" s="67">
        <v>0</v>
      </c>
      <c r="Q132" s="7">
        <v>0</v>
      </c>
      <c r="R132" s="75" t="s">
        <v>35</v>
      </c>
      <c r="S132" s="72" t="s">
        <v>198</v>
      </c>
    </row>
    <row r="133" spans="1:19" s="16" customFormat="1" ht="55.5" customHeight="1" x14ac:dyDescent="0.25">
      <c r="A133" s="76">
        <v>55</v>
      </c>
      <c r="B133" s="30" t="s">
        <v>22</v>
      </c>
      <c r="C133" s="74" t="s">
        <v>84</v>
      </c>
      <c r="D133" s="74" t="s">
        <v>88</v>
      </c>
      <c r="E133" s="30" t="s">
        <v>34</v>
      </c>
      <c r="F133" s="7">
        <f t="shared" si="9"/>
        <v>211.22984072094468</v>
      </c>
      <c r="G133" s="7">
        <v>33.4</v>
      </c>
      <c r="H133" s="7">
        <v>39.496000000000002</v>
      </c>
      <c r="I133" s="7">
        <v>18.988</v>
      </c>
      <c r="J133" s="7">
        <v>13.574</v>
      </c>
      <c r="K133" s="7">
        <v>13.795999999999999</v>
      </c>
      <c r="L133" s="7">
        <v>13.959</v>
      </c>
      <c r="M133" s="59">
        <v>14.972099999999999</v>
      </c>
      <c r="N133" s="67">
        <v>15.78</v>
      </c>
      <c r="O133" s="67">
        <v>15.78</v>
      </c>
      <c r="P133" s="67">
        <v>15.78</v>
      </c>
      <c r="Q133" s="7">
        <v>15.704740720944661</v>
      </c>
      <c r="R133" s="75" t="s">
        <v>59</v>
      </c>
      <c r="S133" s="72" t="s">
        <v>198</v>
      </c>
    </row>
    <row r="134" spans="1:19" s="19" customFormat="1" ht="15.75" x14ac:dyDescent="0.25">
      <c r="A134" s="47"/>
      <c r="B134" s="47"/>
      <c r="C134" s="48"/>
      <c r="D134" s="48"/>
      <c r="E134" s="47"/>
      <c r="F134" s="33" t="s">
        <v>50</v>
      </c>
      <c r="G134" s="49" t="s">
        <v>50</v>
      </c>
      <c r="H134" s="49" t="s">
        <v>50</v>
      </c>
      <c r="I134" s="49" t="s">
        <v>50</v>
      </c>
      <c r="J134" s="49" t="s">
        <v>50</v>
      </c>
      <c r="K134" s="49" t="s">
        <v>50</v>
      </c>
      <c r="L134" s="49" t="s">
        <v>50</v>
      </c>
      <c r="M134" s="60" t="s">
        <v>50</v>
      </c>
      <c r="N134" s="68" t="s">
        <v>50</v>
      </c>
      <c r="O134" s="68" t="s">
        <v>50</v>
      </c>
      <c r="P134" s="68" t="s">
        <v>50</v>
      </c>
      <c r="Q134" s="49" t="s">
        <v>50</v>
      </c>
      <c r="R134" s="50" t="s">
        <v>50</v>
      </c>
      <c r="S134" s="51"/>
    </row>
    <row r="135" spans="1:19" s="18" customFormat="1" ht="37.5" customHeight="1" x14ac:dyDescent="0.25">
      <c r="A135" s="76"/>
      <c r="B135" s="79" t="s">
        <v>60</v>
      </c>
      <c r="C135" s="35"/>
      <c r="D135" s="35"/>
      <c r="E135" s="36"/>
      <c r="F135" s="37">
        <f>SUM(G135:Q135)</f>
        <v>6419.5315198818698</v>
      </c>
      <c r="G135" s="37">
        <f t="shared" ref="G135:Q135" si="10">G136+G137+G138</f>
        <v>480.59699999999998</v>
      </c>
      <c r="H135" s="37">
        <f t="shared" si="10"/>
        <v>532.32420999999999</v>
      </c>
      <c r="I135" s="37">
        <f t="shared" si="10"/>
        <v>478.97879999999986</v>
      </c>
      <c r="J135" s="37">
        <f t="shared" si="10"/>
        <v>479.71880000000004</v>
      </c>
      <c r="K135" s="37">
        <f t="shared" si="10"/>
        <v>447.28301088999996</v>
      </c>
      <c r="L135" s="37">
        <f>L136+L137+L138</f>
        <v>631.45129999999995</v>
      </c>
      <c r="M135" s="61">
        <f>M136+M137+M138</f>
        <v>767.02145899999982</v>
      </c>
      <c r="N135" s="69">
        <f t="shared" si="10"/>
        <v>740.64589999999998</v>
      </c>
      <c r="O135" s="69">
        <f t="shared" si="10"/>
        <v>681.93640000000005</v>
      </c>
      <c r="P135" s="69">
        <f t="shared" si="10"/>
        <v>636.1771</v>
      </c>
      <c r="Q135" s="37">
        <f t="shared" si="10"/>
        <v>543.39753999187019</v>
      </c>
      <c r="R135" s="75"/>
      <c r="S135" s="46"/>
    </row>
    <row r="136" spans="1:19" s="18" customFormat="1" ht="30" customHeight="1" x14ac:dyDescent="0.25">
      <c r="A136" s="76"/>
      <c r="B136" s="79" t="s">
        <v>23</v>
      </c>
      <c r="C136" s="35"/>
      <c r="D136" s="35"/>
      <c r="E136" s="30" t="s">
        <v>34</v>
      </c>
      <c r="F136" s="37">
        <f>SUM(G136:Q136)</f>
        <v>5532.2765817318686</v>
      </c>
      <c r="G136" s="61">
        <f t="shared" ref="G136:K136" si="11">G18+G19+G20+G21+G22+G23+G24+G25+G26+G27+G29+G30+G31+G32+G34+G35+G36+G37+G38+G39+G40+G41+G42+G45+G47+G51+G54+G55+G56+G57+G58+G59+G61+G62+G63+G64+G65+G67+G69+G71+G73+G74+G83+G85+G101+G102+G103+G104+G105+G106+G109+G110+G111+G112+G115+G133</f>
        <v>355.69199999999995</v>
      </c>
      <c r="H136" s="61">
        <f t="shared" si="11"/>
        <v>399.61887000000002</v>
      </c>
      <c r="I136" s="61">
        <f t="shared" si="11"/>
        <v>423.97199999999992</v>
      </c>
      <c r="J136" s="61">
        <f t="shared" si="11"/>
        <v>401.85560000000004</v>
      </c>
      <c r="K136" s="61">
        <f t="shared" si="11"/>
        <v>422.65749999999997</v>
      </c>
      <c r="L136" s="61">
        <f>L18+L19+L20+L21+L22+L23+L24+L25+L26+L27+L29+L30+L31+L32+L34+L35+L36+L37+L38+L39+L40+L41+L42+L45+L47+L51+L54+L55+L56+L57+L58+L59+L61+L62+L63+L64+L65+L67+L69+L71+L73+L74+L83+L85+L101+L102+L103+L104+L105+L106+L109+L110+L111+L112+L115+L133</f>
        <v>521.14489999999989</v>
      </c>
      <c r="M136" s="61">
        <f>M18+M19+M20+M21+M22+M23+M24+M25+M26+M27+M29+M30+M31+M32+M34+M35+M36+M37+M38+M39+M40+M41+M42+M45+M47+M51+M54+M55+M56+M57+M58+M59+M61+M62+M63+M64+M65+M67+M69+M71+M73+M74+M83+M85+M101+M102+M103+M104+M105+M106+M109+M110+M111+M112+M115+M133</f>
        <v>642.74486899999988</v>
      </c>
      <c r="N136" s="61">
        <f t="shared" ref="N136:Q136" si="12">N18+N19+N20+N21+N22+N23+N24+N25+N26+N27+N29+N30+N31+N32+N34+N35+N36+N37+N38+N39+N40+N41+N42+N45+N47+N51+N54+N55+N56+N57+N58+N59+N61+N62+N63+N64+N65+N67+N69+N71+N73+N74+N83+N85+N101+N102+N103+N104+N105+N106+N109+N110+N111+N112+N115+N133</f>
        <v>626.93380000000002</v>
      </c>
      <c r="O136" s="61">
        <f t="shared" si="12"/>
        <v>609.93380000000002</v>
      </c>
      <c r="P136" s="61">
        <f t="shared" si="12"/>
        <v>609.93380000000002</v>
      </c>
      <c r="Q136" s="61">
        <f t="shared" si="12"/>
        <v>517.78944273187017</v>
      </c>
      <c r="R136" s="75"/>
      <c r="S136" s="46"/>
    </row>
    <row r="137" spans="1:19" s="18" customFormat="1" ht="30" customHeight="1" x14ac:dyDescent="0.25">
      <c r="A137" s="76"/>
      <c r="B137" s="79" t="s">
        <v>24</v>
      </c>
      <c r="C137" s="35"/>
      <c r="D137" s="35"/>
      <c r="E137" s="30" t="s">
        <v>40</v>
      </c>
      <c r="F137" s="37">
        <f>SUM(G137:Q137)</f>
        <v>877.05022926000004</v>
      </c>
      <c r="G137" s="61">
        <f>G28+G33+G43+G44+G46+G48+G50+G52+G60+G66+G68+G70+G72+G75+G86+G107+G116</f>
        <v>124.905</v>
      </c>
      <c r="H137" s="61">
        <f t="shared" ref="H137:K137" si="13">H28+H33+H43+H44+H46+H48+H50+H52+H60+H66+H68+H70+H72+H75+H86+H107+H116</f>
        <v>132.70534000000001</v>
      </c>
      <c r="I137" s="61">
        <f>I28+I33+I43+I44+I46+I48+I50+I52+I60+I66+I68+I70+I72+I75+I86+I107+I116+I84</f>
        <v>52.726799999999997</v>
      </c>
      <c r="J137" s="61">
        <f t="shared" si="13"/>
        <v>77.863200000000006</v>
      </c>
      <c r="K137" s="61">
        <f t="shared" si="13"/>
        <v>20.347701999999998</v>
      </c>
      <c r="L137" s="61">
        <f>L28+L33+L43+L44+L46+L48+L50+L52+L60+L66+L68+L70+L72+L75+L86+L107+L116+L49</f>
        <v>110.30640000000001</v>
      </c>
      <c r="M137" s="61">
        <f t="shared" ref="M137:Q137" si="14">M28+M33+M43+M44+M46+M48+M49+M50+M52+M60+M66+M68+M70+M72+M75+M86+M107+M116</f>
        <v>120.62969</v>
      </c>
      <c r="N137" s="61">
        <f t="shared" si="14"/>
        <v>113.71209999999999</v>
      </c>
      <c r="O137" s="61">
        <f t="shared" si="14"/>
        <v>72.002600000000001</v>
      </c>
      <c r="P137" s="61">
        <f t="shared" si="14"/>
        <v>26.243300000000001</v>
      </c>
      <c r="Q137" s="61">
        <f t="shared" si="14"/>
        <v>25.608097260000001</v>
      </c>
      <c r="R137" s="75"/>
      <c r="S137" s="46"/>
    </row>
    <row r="138" spans="1:19" s="19" customFormat="1" ht="30" customHeight="1" x14ac:dyDescent="0.25">
      <c r="A138" s="76"/>
      <c r="B138" s="79" t="s">
        <v>124</v>
      </c>
      <c r="C138" s="35"/>
      <c r="D138" s="35"/>
      <c r="E138" s="30" t="s">
        <v>71</v>
      </c>
      <c r="F138" s="37">
        <f>SUM(G138:Q138)</f>
        <v>10.204708890000001</v>
      </c>
      <c r="G138" s="71">
        <f t="shared" ref="G138:J138" si="15">G53+G76+G108</f>
        <v>0</v>
      </c>
      <c r="H138" s="71">
        <f t="shared" si="15"/>
        <v>0</v>
      </c>
      <c r="I138" s="71">
        <f t="shared" si="15"/>
        <v>2.2799999999999998</v>
      </c>
      <c r="J138" s="71">
        <f t="shared" si="15"/>
        <v>0</v>
      </c>
      <c r="K138" s="71">
        <f>K53+K76+K108</f>
        <v>4.2778088900000002</v>
      </c>
      <c r="L138" s="71">
        <f t="shared" ref="L138:Q138" si="16">L53+L76+L108</f>
        <v>0</v>
      </c>
      <c r="M138" s="71">
        <f t="shared" si="16"/>
        <v>3.6469</v>
      </c>
      <c r="N138" s="71">
        <f t="shared" si="16"/>
        <v>0</v>
      </c>
      <c r="O138" s="71">
        <f t="shared" si="16"/>
        <v>0</v>
      </c>
      <c r="P138" s="71">
        <f t="shared" si="16"/>
        <v>0</v>
      </c>
      <c r="Q138" s="71">
        <f t="shared" si="16"/>
        <v>0</v>
      </c>
      <c r="R138" s="75"/>
      <c r="S138" s="51"/>
    </row>
    <row r="140" spans="1:19" ht="15" hidden="1" customHeight="1" x14ac:dyDescent="0.25">
      <c r="F140" s="24">
        <v>4856.5537794056554</v>
      </c>
      <c r="G140" s="25">
        <v>480.59699999999998</v>
      </c>
      <c r="H140" s="25">
        <v>532.32420999999999</v>
      </c>
      <c r="I140" s="25">
        <v>478.97879999999986</v>
      </c>
      <c r="J140" s="25">
        <v>479.71880000000004</v>
      </c>
      <c r="K140" s="25">
        <v>447.28301088999996</v>
      </c>
      <c r="L140" s="25">
        <v>471.70390000000003</v>
      </c>
      <c r="M140" s="56">
        <v>422.74720000000002</v>
      </c>
      <c r="N140" s="63">
        <v>364.48720000000003</v>
      </c>
      <c r="O140" s="63">
        <v>380.38067772000011</v>
      </c>
      <c r="P140" s="63">
        <v>392.609864673544</v>
      </c>
      <c r="Q140" s="25">
        <v>405.72311612211149</v>
      </c>
    </row>
    <row r="141" spans="1:19" ht="15" hidden="1" customHeight="1" x14ac:dyDescent="0.25">
      <c r="F141" s="24">
        <v>4358.8754611684717</v>
      </c>
      <c r="G141" s="25">
        <v>355.69199999999995</v>
      </c>
      <c r="H141" s="25">
        <v>399.61887000000002</v>
      </c>
      <c r="I141" s="25">
        <v>423.97199999999992</v>
      </c>
      <c r="J141" s="25">
        <v>401.85560000000004</v>
      </c>
      <c r="K141" s="25">
        <v>422.65749999999997</v>
      </c>
      <c r="L141" s="25">
        <v>419.85380000000004</v>
      </c>
      <c r="M141" s="56">
        <v>416.83600000000001</v>
      </c>
      <c r="N141" s="63">
        <v>358.57600000000002</v>
      </c>
      <c r="O141" s="63">
        <v>374.28150156000009</v>
      </c>
      <c r="P141" s="63">
        <v>386.31459999999998</v>
      </c>
      <c r="Q141" s="25">
        <v>399.21758960847114</v>
      </c>
    </row>
    <row r="142" spans="1:19" ht="15" hidden="1" customHeight="1" x14ac:dyDescent="0.25">
      <c r="F142" s="24">
        <v>491.1205093471844</v>
      </c>
      <c r="G142" s="25">
        <v>124.905</v>
      </c>
      <c r="H142" s="25">
        <v>132.70534000000001</v>
      </c>
      <c r="I142" s="25">
        <v>52.726799999999997</v>
      </c>
      <c r="J142" s="25">
        <v>77.863200000000006</v>
      </c>
      <c r="K142" s="25">
        <v>20.347701999999998</v>
      </c>
      <c r="L142" s="25">
        <v>51.850099999999998</v>
      </c>
      <c r="M142" s="56">
        <v>5.9112</v>
      </c>
      <c r="N142" s="63">
        <v>5.9112</v>
      </c>
      <c r="O142" s="63">
        <v>6.0991761600000007</v>
      </c>
      <c r="P142" s="63">
        <v>6.2952646735440005</v>
      </c>
      <c r="Q142" s="25">
        <v>6.5055265136403699</v>
      </c>
    </row>
    <row r="143" spans="1:19" ht="15" hidden="1" customHeight="1" x14ac:dyDescent="0.25">
      <c r="F143" s="25">
        <v>6.5578088900000004</v>
      </c>
      <c r="G143" s="25">
        <v>0</v>
      </c>
      <c r="H143" s="25">
        <v>0</v>
      </c>
      <c r="I143" s="25">
        <v>2.2799999999999998</v>
      </c>
      <c r="J143" s="25">
        <v>0</v>
      </c>
      <c r="K143" s="25">
        <v>4.2778088900000002</v>
      </c>
      <c r="L143" s="25">
        <v>0</v>
      </c>
      <c r="M143" s="56">
        <v>0</v>
      </c>
      <c r="N143" s="63">
        <v>0</v>
      </c>
      <c r="O143" s="63">
        <v>0</v>
      </c>
      <c r="P143" s="63">
        <v>0</v>
      </c>
      <c r="Q143" s="25">
        <v>0</v>
      </c>
    </row>
    <row r="144" spans="1:19" ht="15" hidden="1" customHeight="1" x14ac:dyDescent="0.25"/>
    <row r="145" spans="4:17" ht="15" hidden="1" customHeight="1" x14ac:dyDescent="0.25"/>
    <row r="146" spans="4:17" ht="15" hidden="1" customHeight="1" x14ac:dyDescent="0.25">
      <c r="F146" s="24">
        <f>F135-F140</f>
        <v>1562.9777404762144</v>
      </c>
      <c r="G146" s="24">
        <f t="shared" ref="G146:Q149" si="17">G135-G140</f>
        <v>0</v>
      </c>
      <c r="H146" s="24">
        <f t="shared" si="17"/>
        <v>0</v>
      </c>
      <c r="I146" s="24">
        <f t="shared" si="17"/>
        <v>0</v>
      </c>
      <c r="J146" s="24">
        <f t="shared" si="17"/>
        <v>0</v>
      </c>
      <c r="K146" s="24">
        <f t="shared" si="17"/>
        <v>0</v>
      </c>
      <c r="L146" s="24">
        <f t="shared" si="17"/>
        <v>159.74739999999991</v>
      </c>
      <c r="M146" s="62">
        <f t="shared" si="17"/>
        <v>344.2742589999998</v>
      </c>
      <c r="N146" s="70">
        <f t="shared" si="17"/>
        <v>376.15869999999995</v>
      </c>
      <c r="O146" s="70">
        <f t="shared" si="17"/>
        <v>301.55572227999994</v>
      </c>
      <c r="P146" s="70">
        <f t="shared" si="17"/>
        <v>243.567235326456</v>
      </c>
      <c r="Q146" s="24">
        <f t="shared" si="17"/>
        <v>137.6744238697587</v>
      </c>
    </row>
    <row r="147" spans="4:17" ht="15" hidden="1" customHeight="1" x14ac:dyDescent="0.25">
      <c r="F147" s="24">
        <f>F136-F141</f>
        <v>1173.4011205633969</v>
      </c>
      <c r="G147" s="24">
        <f t="shared" si="17"/>
        <v>0</v>
      </c>
      <c r="H147" s="24">
        <f t="shared" si="17"/>
        <v>0</v>
      </c>
      <c r="I147" s="24">
        <f t="shared" si="17"/>
        <v>0</v>
      </c>
      <c r="J147" s="24">
        <f t="shared" si="17"/>
        <v>0</v>
      </c>
      <c r="K147" s="24">
        <f t="shared" si="17"/>
        <v>0</v>
      </c>
      <c r="L147" s="24">
        <f t="shared" si="17"/>
        <v>101.29109999999986</v>
      </c>
      <c r="M147" s="62">
        <f t="shared" si="17"/>
        <v>225.90886899999987</v>
      </c>
      <c r="N147" s="70">
        <f t="shared" si="17"/>
        <v>268.3578</v>
      </c>
      <c r="O147" s="70">
        <f t="shared" si="17"/>
        <v>235.65229843999992</v>
      </c>
      <c r="P147" s="70">
        <f t="shared" si="17"/>
        <v>223.61920000000003</v>
      </c>
      <c r="Q147" s="24">
        <f t="shared" si="17"/>
        <v>118.57185312339902</v>
      </c>
    </row>
    <row r="148" spans="4:17" ht="15" hidden="1" customHeight="1" x14ac:dyDescent="0.25">
      <c r="F148" s="24">
        <f>F137-F142</f>
        <v>385.92971991281564</v>
      </c>
      <c r="G148" s="24">
        <f t="shared" si="17"/>
        <v>0</v>
      </c>
      <c r="H148" s="24">
        <f t="shared" si="17"/>
        <v>0</v>
      </c>
      <c r="I148" s="24">
        <f t="shared" si="17"/>
        <v>0</v>
      </c>
      <c r="J148" s="24">
        <f t="shared" si="17"/>
        <v>0</v>
      </c>
      <c r="K148" s="24">
        <f t="shared" si="17"/>
        <v>0</v>
      </c>
      <c r="L148" s="24">
        <f t="shared" si="17"/>
        <v>58.456300000000013</v>
      </c>
      <c r="M148" s="62">
        <f t="shared" si="17"/>
        <v>114.71849</v>
      </c>
      <c r="N148" s="70">
        <f t="shared" si="17"/>
        <v>107.8009</v>
      </c>
      <c r="O148" s="70">
        <f t="shared" si="17"/>
        <v>65.903423840000002</v>
      </c>
      <c r="P148" s="70">
        <f t="shared" si="17"/>
        <v>19.948035326456001</v>
      </c>
      <c r="Q148" s="24">
        <f t="shared" si="17"/>
        <v>19.102570746359632</v>
      </c>
    </row>
    <row r="149" spans="4:17" ht="15" hidden="1" customHeight="1" x14ac:dyDescent="0.25">
      <c r="F149" s="24">
        <f>F138-F143</f>
        <v>3.6469000000000005</v>
      </c>
      <c r="G149" s="24">
        <f t="shared" si="17"/>
        <v>0</v>
      </c>
      <c r="H149" s="24">
        <f t="shared" si="17"/>
        <v>0</v>
      </c>
      <c r="I149" s="24">
        <f t="shared" si="17"/>
        <v>0</v>
      </c>
      <c r="J149" s="24">
        <f t="shared" si="17"/>
        <v>0</v>
      </c>
      <c r="K149" s="24">
        <f t="shared" si="17"/>
        <v>0</v>
      </c>
      <c r="L149" s="24">
        <f t="shared" si="17"/>
        <v>0</v>
      </c>
      <c r="M149" s="62">
        <f t="shared" si="17"/>
        <v>3.6469</v>
      </c>
      <c r="N149" s="70">
        <f t="shared" si="17"/>
        <v>0</v>
      </c>
      <c r="O149" s="70">
        <f t="shared" si="17"/>
        <v>0</v>
      </c>
      <c r="P149" s="70">
        <f t="shared" si="17"/>
        <v>0</v>
      </c>
      <c r="Q149" s="24">
        <f t="shared" si="17"/>
        <v>0</v>
      </c>
    </row>
    <row r="150" spans="4:17" x14ac:dyDescent="0.25">
      <c r="M150" s="56">
        <f>M137-120.6297</f>
        <v>-1.0000000003174137E-5</v>
      </c>
      <c r="N150" s="63">
        <f>N135-740.6459</f>
        <v>0</v>
      </c>
      <c r="O150" s="63">
        <f>O135-681.9364</f>
        <v>0</v>
      </c>
      <c r="P150" s="63">
        <f>P135-636.1771</f>
        <v>0</v>
      </c>
      <c r="Q150" s="25">
        <f>Q135-543.3975</f>
        <v>3.9991870153244236E-5</v>
      </c>
    </row>
    <row r="151" spans="4:17" hidden="1" x14ac:dyDescent="0.25">
      <c r="G151" s="25">
        <v>480.59699999999998</v>
      </c>
      <c r="H151" s="25">
        <v>532.32420999999999</v>
      </c>
      <c r="I151" s="25">
        <v>478.97879999999986</v>
      </c>
      <c r="J151" s="25">
        <v>479.71880000000004</v>
      </c>
      <c r="K151" s="25">
        <v>447.28301089000007</v>
      </c>
      <c r="L151" s="25">
        <v>631.45129999999995</v>
      </c>
    </row>
    <row r="152" spans="4:17" hidden="1" x14ac:dyDescent="0.25">
      <c r="E152" s="25"/>
      <c r="G152" s="25">
        <v>355.69199999999995</v>
      </c>
      <c r="H152" s="25">
        <v>399.61887000000002</v>
      </c>
      <c r="I152" s="25">
        <v>423.97199999999992</v>
      </c>
      <c r="J152" s="25">
        <v>401.85560000000004</v>
      </c>
      <c r="K152" s="25">
        <v>422.65750000000003</v>
      </c>
      <c r="L152" s="25">
        <v>521.14489999999989</v>
      </c>
    </row>
    <row r="153" spans="4:17" hidden="1" x14ac:dyDescent="0.25">
      <c r="D153" s="27" t="s">
        <v>50</v>
      </c>
      <c r="E153" s="25" t="s">
        <v>50</v>
      </c>
      <c r="G153" s="25">
        <v>124.905</v>
      </c>
      <c r="H153" s="25">
        <v>132.70534000000001</v>
      </c>
      <c r="I153" s="25">
        <v>52.726799999999997</v>
      </c>
      <c r="J153" s="25">
        <v>77.863200000000006</v>
      </c>
      <c r="K153" s="25">
        <v>20.347701999999998</v>
      </c>
      <c r="L153" s="25">
        <v>110.3064</v>
      </c>
    </row>
    <row r="154" spans="4:17" hidden="1" x14ac:dyDescent="0.25">
      <c r="G154" s="25">
        <v>0</v>
      </c>
      <c r="H154" s="25">
        <v>0</v>
      </c>
      <c r="I154" s="25">
        <v>2.2799999999999998</v>
      </c>
      <c r="J154" s="25">
        <v>0</v>
      </c>
      <c r="K154" s="25">
        <v>4.2778088900000002</v>
      </c>
      <c r="L154" s="25">
        <v>0</v>
      </c>
    </row>
    <row r="155" spans="4:17" hidden="1" x14ac:dyDescent="0.25"/>
    <row r="156" spans="4:17" hidden="1" x14ac:dyDescent="0.25">
      <c r="G156" s="25">
        <f>G135-G151</f>
        <v>0</v>
      </c>
      <c r="H156" s="25">
        <f t="shared" ref="H156:L156" si="18">H135-H151</f>
        <v>0</v>
      </c>
      <c r="I156" s="25">
        <f t="shared" si="18"/>
        <v>0</v>
      </c>
      <c r="J156" s="25">
        <f t="shared" si="18"/>
        <v>0</v>
      </c>
      <c r="K156" s="25">
        <f t="shared" si="18"/>
        <v>0</v>
      </c>
      <c r="L156" s="25">
        <f t="shared" si="18"/>
        <v>0</v>
      </c>
    </row>
  </sheetData>
  <autoFilter ref="A14:S138"/>
  <mergeCells count="138">
    <mergeCell ref="R1:S6"/>
    <mergeCell ref="A7:R7"/>
    <mergeCell ref="A8:R8"/>
    <mergeCell ref="A9:R9"/>
    <mergeCell ref="A11:A13"/>
    <mergeCell ref="B11:B13"/>
    <mergeCell ref="C11:C13"/>
    <mergeCell ref="D11:D13"/>
    <mergeCell ref="E11:E13"/>
    <mergeCell ref="F11:Q11"/>
    <mergeCell ref="R11:R13"/>
    <mergeCell ref="S11:S13"/>
    <mergeCell ref="F12:F13"/>
    <mergeCell ref="G12:Q12"/>
    <mergeCell ref="A15:A17"/>
    <mergeCell ref="B15:B17"/>
    <mergeCell ref="C15:S15"/>
    <mergeCell ref="C16:S16"/>
    <mergeCell ref="C17:S17"/>
    <mergeCell ref="S32:S33"/>
    <mergeCell ref="A45:A46"/>
    <mergeCell ref="B45:B46"/>
    <mergeCell ref="C45:C46"/>
    <mergeCell ref="D45:D46"/>
    <mergeCell ref="R45:R46"/>
    <mergeCell ref="A27:A28"/>
    <mergeCell ref="B27:B28"/>
    <mergeCell ref="C27:C28"/>
    <mergeCell ref="D27:D28"/>
    <mergeCell ref="R27:R28"/>
    <mergeCell ref="A32:A33"/>
    <mergeCell ref="B32:B33"/>
    <mergeCell ref="C32:C33"/>
    <mergeCell ref="D32:D33"/>
    <mergeCell ref="R32:R33"/>
    <mergeCell ref="A47:A48"/>
    <mergeCell ref="B47:B48"/>
    <mergeCell ref="C47:C48"/>
    <mergeCell ref="D47:D48"/>
    <mergeCell ref="R47:R48"/>
    <mergeCell ref="A51:A53"/>
    <mergeCell ref="B51:B53"/>
    <mergeCell ref="C51:C53"/>
    <mergeCell ref="D51:D53"/>
    <mergeCell ref="R51:R53"/>
    <mergeCell ref="A65:A66"/>
    <mergeCell ref="B65:B66"/>
    <mergeCell ref="C65:C66"/>
    <mergeCell ref="D65:D66"/>
    <mergeCell ref="R65:R66"/>
    <mergeCell ref="A67:A68"/>
    <mergeCell ref="B67:B68"/>
    <mergeCell ref="C67:C68"/>
    <mergeCell ref="D67:D68"/>
    <mergeCell ref="R67:R68"/>
    <mergeCell ref="S71:S72"/>
    <mergeCell ref="A74:A76"/>
    <mergeCell ref="B74:B76"/>
    <mergeCell ref="C74:C76"/>
    <mergeCell ref="D74:D76"/>
    <mergeCell ref="R74:R76"/>
    <mergeCell ref="A69:A70"/>
    <mergeCell ref="B69:B70"/>
    <mergeCell ref="C69:C70"/>
    <mergeCell ref="D69:D70"/>
    <mergeCell ref="R69:R70"/>
    <mergeCell ref="A71:A72"/>
    <mergeCell ref="B71:B72"/>
    <mergeCell ref="C71:C72"/>
    <mergeCell ref="D71:D72"/>
    <mergeCell ref="R71:R72"/>
    <mergeCell ref="C77:C81"/>
    <mergeCell ref="D77:D81"/>
    <mergeCell ref="A79:A81"/>
    <mergeCell ref="B79:B81"/>
    <mergeCell ref="R79:R81"/>
    <mergeCell ref="A83:A84"/>
    <mergeCell ref="B83:B84"/>
    <mergeCell ref="C83:C84"/>
    <mergeCell ref="D83:D84"/>
    <mergeCell ref="R83:R84"/>
    <mergeCell ref="A85:A86"/>
    <mergeCell ref="B85:B86"/>
    <mergeCell ref="C85:C86"/>
    <mergeCell ref="D85:D86"/>
    <mergeCell ref="R85:R86"/>
    <mergeCell ref="A87:A88"/>
    <mergeCell ref="B87:B88"/>
    <mergeCell ref="C87:C88"/>
    <mergeCell ref="D87:D88"/>
    <mergeCell ref="R87:R88"/>
    <mergeCell ref="A89:A90"/>
    <mergeCell ref="B89:B90"/>
    <mergeCell ref="C89:C90"/>
    <mergeCell ref="D89:D90"/>
    <mergeCell ref="R89:R90"/>
    <mergeCell ref="A91:A92"/>
    <mergeCell ref="B91:B92"/>
    <mergeCell ref="C91:C92"/>
    <mergeCell ref="D91:D92"/>
    <mergeCell ref="R91:R92"/>
    <mergeCell ref="A93:A94"/>
    <mergeCell ref="B93:B94"/>
    <mergeCell ref="C93:C94"/>
    <mergeCell ref="D93:D94"/>
    <mergeCell ref="R93:R94"/>
    <mergeCell ref="A95:A96"/>
    <mergeCell ref="B95:B96"/>
    <mergeCell ref="C95:C96"/>
    <mergeCell ref="D95:D96"/>
    <mergeCell ref="R95:R96"/>
    <mergeCell ref="A106:A108"/>
    <mergeCell ref="B106:B108"/>
    <mergeCell ref="C106:C108"/>
    <mergeCell ref="D106:D108"/>
    <mergeCell ref="R106:R108"/>
    <mergeCell ref="B114:R114"/>
    <mergeCell ref="A97:A98"/>
    <mergeCell ref="B97:B98"/>
    <mergeCell ref="C97:C98"/>
    <mergeCell ref="D97:D98"/>
    <mergeCell ref="R97:R98"/>
    <mergeCell ref="A99:A100"/>
    <mergeCell ref="B99:B100"/>
    <mergeCell ref="C99:C100"/>
    <mergeCell ref="D99:D100"/>
    <mergeCell ref="R99:R100"/>
    <mergeCell ref="S117:S118"/>
    <mergeCell ref="A115:A116"/>
    <mergeCell ref="B115:B116"/>
    <mergeCell ref="C115:C116"/>
    <mergeCell ref="D115:D116"/>
    <mergeCell ref="R115:R116"/>
    <mergeCell ref="A117:A118"/>
    <mergeCell ref="B117:B118"/>
    <mergeCell ref="C117:C118"/>
    <mergeCell ref="D117:D118"/>
    <mergeCell ref="R117:R118"/>
  </mergeCells>
  <pageMargins left="0.39370078740157483" right="0.39370078740157483" top="0.78740157480314965" bottom="0.39370078740157483" header="0" footer="0"/>
  <pageSetup paperSize="9" scale="39" fitToHeight="0" orientation="landscape"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Приложение 2</vt:lpstr>
      <vt:lpstr>Приложение 3</vt:lpstr>
      <vt:lpstr>Приложение 4</vt:lpstr>
      <vt:lpstr>Приложение цв.</vt:lpstr>
      <vt:lpstr>'Приложение 3'!Заголовки_для_печати</vt:lpstr>
      <vt:lpstr>'Приложение цв.'!Заголовки_для_печати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2024-05-03T07:44:55Z</dcterms:modified>
</cp:coreProperties>
</file>